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U:\EU_FONDY\EU_FIN_RIADENIE\23_prog_obd_2021_2027\U_2_2023_k_FP_cerpaniu_programov\verzia_2_0_navrh\"/>
    </mc:Choice>
  </mc:AlternateContent>
  <xr:revisionPtr revIDLastSave="0" documentId="13_ncr:1_{4ACF565F-C630-446D-984D-4400F87F4F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P_program" sheetId="1" r:id="rId1"/>
    <sheet name="FP_ročné_záväzky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6" i="2" l="1"/>
  <c r="AY24" i="1" l="1"/>
  <c r="AY23" i="1"/>
  <c r="AY22" i="1"/>
  <c r="AY21" i="1"/>
  <c r="AY20" i="1"/>
  <c r="AY19" i="1"/>
  <c r="AY18" i="1"/>
  <c r="AY17" i="1"/>
  <c r="AY16" i="1"/>
  <c r="AY15" i="1"/>
  <c r="AY14" i="1"/>
  <c r="AY13" i="1"/>
  <c r="AY12" i="1"/>
  <c r="AY11" i="1"/>
  <c r="AY10" i="1"/>
  <c r="AS10" i="1"/>
  <c r="P70" i="2"/>
  <c r="P118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7" i="2"/>
  <c r="P96" i="2"/>
  <c r="P95" i="2"/>
  <c r="P94" i="2"/>
  <c r="P93" i="2"/>
  <c r="P92" i="2"/>
  <c r="P91" i="2"/>
  <c r="P90" i="2"/>
  <c r="P89" i="2"/>
  <c r="P88" i="2"/>
  <c r="P87" i="2"/>
  <c r="P86" i="2"/>
  <c r="P85" i="2"/>
  <c r="P84" i="2"/>
  <c r="P83" i="2"/>
  <c r="P82" i="2"/>
  <c r="P81" i="2"/>
  <c r="P80" i="2"/>
  <c r="P79" i="2"/>
  <c r="P78" i="2"/>
  <c r="P77" i="2"/>
  <c r="P76" i="2"/>
  <c r="P75" i="2"/>
  <c r="P74" i="2"/>
  <c r="P73" i="2"/>
  <c r="P72" i="2"/>
  <c r="P71" i="2"/>
  <c r="P69" i="2"/>
  <c r="P68" i="2"/>
  <c r="P67" i="2"/>
  <c r="Q66" i="2"/>
  <c r="N128" i="2" l="1"/>
  <c r="M128" i="2"/>
  <c r="L128" i="2"/>
  <c r="Q128" i="2" s="1"/>
  <c r="K128" i="2"/>
  <c r="J128" i="2"/>
  <c r="I128" i="2"/>
  <c r="H128" i="2"/>
  <c r="G128" i="2"/>
  <c r="F128" i="2"/>
  <c r="N126" i="2"/>
  <c r="M126" i="2"/>
  <c r="L126" i="2"/>
  <c r="Q126" i="2" s="1"/>
  <c r="K126" i="2"/>
  <c r="J126" i="2"/>
  <c r="I126" i="2"/>
  <c r="H126" i="2"/>
  <c r="G126" i="2"/>
  <c r="F126" i="2"/>
  <c r="N125" i="2"/>
  <c r="N127" i="2" s="1"/>
  <c r="M125" i="2"/>
  <c r="M127" i="2" s="1"/>
  <c r="L125" i="2"/>
  <c r="L127" i="2" s="1"/>
  <c r="Q127" i="2" s="1"/>
  <c r="K125" i="2"/>
  <c r="J125" i="2"/>
  <c r="J127" i="2" s="1"/>
  <c r="I125" i="2"/>
  <c r="I127" i="2" s="1"/>
  <c r="H125" i="2"/>
  <c r="G125" i="2"/>
  <c r="F125" i="2"/>
  <c r="N123" i="2"/>
  <c r="M123" i="2"/>
  <c r="L123" i="2"/>
  <c r="Q123" i="2" s="1"/>
  <c r="K123" i="2"/>
  <c r="J123" i="2"/>
  <c r="I123" i="2"/>
  <c r="H123" i="2"/>
  <c r="G123" i="2"/>
  <c r="F123" i="2"/>
  <c r="N122" i="2"/>
  <c r="M122" i="2"/>
  <c r="M124" i="2" s="1"/>
  <c r="L122" i="2"/>
  <c r="K122" i="2"/>
  <c r="J122" i="2"/>
  <c r="J124" i="2" s="1"/>
  <c r="I122" i="2"/>
  <c r="H122" i="2"/>
  <c r="G122" i="2"/>
  <c r="G124" i="2" s="1"/>
  <c r="F122" i="2"/>
  <c r="K121" i="2"/>
  <c r="N120" i="2"/>
  <c r="M120" i="2"/>
  <c r="L120" i="2"/>
  <c r="K120" i="2"/>
  <c r="J120" i="2"/>
  <c r="I120" i="2"/>
  <c r="H120" i="2"/>
  <c r="G120" i="2"/>
  <c r="F120" i="2"/>
  <c r="N119" i="2"/>
  <c r="M119" i="2"/>
  <c r="M121" i="2" s="1"/>
  <c r="L119" i="2"/>
  <c r="L121" i="2" s="1"/>
  <c r="K119" i="2"/>
  <c r="J119" i="2"/>
  <c r="J121" i="2" s="1"/>
  <c r="I119" i="2"/>
  <c r="H119" i="2"/>
  <c r="H121" i="2" s="1"/>
  <c r="G119" i="2"/>
  <c r="G121" i="2" s="1"/>
  <c r="F119" i="2"/>
  <c r="Q118" i="2"/>
  <c r="O118" i="2"/>
  <c r="Q117" i="2"/>
  <c r="O117" i="2"/>
  <c r="Q116" i="2"/>
  <c r="O116" i="2"/>
  <c r="Q115" i="2"/>
  <c r="O115" i="2"/>
  <c r="Q114" i="2"/>
  <c r="O114" i="2"/>
  <c r="Q113" i="2"/>
  <c r="O113" i="2"/>
  <c r="Q112" i="2"/>
  <c r="O112" i="2"/>
  <c r="Q111" i="2"/>
  <c r="O111" i="2"/>
  <c r="Q110" i="2"/>
  <c r="O110" i="2"/>
  <c r="Q109" i="2"/>
  <c r="O109" i="2"/>
  <c r="Q108" i="2"/>
  <c r="O108" i="2"/>
  <c r="Q107" i="2"/>
  <c r="O107" i="2"/>
  <c r="Q106" i="2"/>
  <c r="O106" i="2"/>
  <c r="Q105" i="2"/>
  <c r="O105" i="2"/>
  <c r="Q104" i="2"/>
  <c r="O104" i="2"/>
  <c r="Q103" i="2"/>
  <c r="O103" i="2"/>
  <c r="Q102" i="2"/>
  <c r="O102" i="2"/>
  <c r="Q101" i="2"/>
  <c r="O101" i="2"/>
  <c r="Q100" i="2"/>
  <c r="O100" i="2"/>
  <c r="Q99" i="2"/>
  <c r="O99" i="2"/>
  <c r="Q98" i="2"/>
  <c r="O98" i="2"/>
  <c r="Q97" i="2"/>
  <c r="O97" i="2"/>
  <c r="Q96" i="2"/>
  <c r="O96" i="2"/>
  <c r="Q95" i="2"/>
  <c r="O95" i="2"/>
  <c r="Q94" i="2"/>
  <c r="O94" i="2"/>
  <c r="Q93" i="2"/>
  <c r="O93" i="2"/>
  <c r="Q92" i="2"/>
  <c r="O92" i="2"/>
  <c r="Q91" i="2"/>
  <c r="O91" i="2"/>
  <c r="Q90" i="2"/>
  <c r="O90" i="2"/>
  <c r="Q89" i="2"/>
  <c r="O89" i="2"/>
  <c r="Q88" i="2"/>
  <c r="O88" i="2"/>
  <c r="Q87" i="2"/>
  <c r="O87" i="2"/>
  <c r="Q86" i="2"/>
  <c r="O86" i="2"/>
  <c r="Q85" i="2"/>
  <c r="O85" i="2"/>
  <c r="Q84" i="2"/>
  <c r="O84" i="2"/>
  <c r="Q83" i="2"/>
  <c r="O83" i="2"/>
  <c r="Q82" i="2"/>
  <c r="O82" i="2"/>
  <c r="Q81" i="2"/>
  <c r="O81" i="2"/>
  <c r="Q80" i="2"/>
  <c r="O80" i="2"/>
  <c r="Q79" i="2"/>
  <c r="O79" i="2"/>
  <c r="Q78" i="2"/>
  <c r="O78" i="2"/>
  <c r="Q77" i="2"/>
  <c r="O77" i="2"/>
  <c r="Q76" i="2"/>
  <c r="O76" i="2"/>
  <c r="Q75" i="2"/>
  <c r="O75" i="2"/>
  <c r="Q74" i="2"/>
  <c r="O74" i="2"/>
  <c r="Q73" i="2"/>
  <c r="O73" i="2"/>
  <c r="Q72" i="2"/>
  <c r="O72" i="2"/>
  <c r="Q71" i="2"/>
  <c r="O71" i="2"/>
  <c r="Q70" i="2"/>
  <c r="O70" i="2"/>
  <c r="Q69" i="2"/>
  <c r="O69" i="2"/>
  <c r="Q68" i="2"/>
  <c r="O68" i="2"/>
  <c r="Q67" i="2"/>
  <c r="O67" i="2"/>
  <c r="O66" i="2"/>
  <c r="D60" i="2"/>
  <c r="M59" i="2"/>
  <c r="M58" i="2"/>
  <c r="M57" i="2"/>
  <c r="L56" i="2"/>
  <c r="L60" i="2" s="1"/>
  <c r="K56" i="2"/>
  <c r="K60" i="2" s="1"/>
  <c r="J56" i="2"/>
  <c r="J60" i="2" s="1"/>
  <c r="I56" i="2"/>
  <c r="I60" i="2" s="1"/>
  <c r="H56" i="2"/>
  <c r="H60" i="2" s="1"/>
  <c r="G56" i="2"/>
  <c r="G60" i="2" s="1"/>
  <c r="F56" i="2"/>
  <c r="F60" i="2" s="1"/>
  <c r="E56" i="2"/>
  <c r="E60" i="2" s="1"/>
  <c r="D56" i="2"/>
  <c r="L54" i="2"/>
  <c r="K54" i="2"/>
  <c r="J54" i="2"/>
  <c r="I54" i="2"/>
  <c r="H54" i="2"/>
  <c r="G54" i="2"/>
  <c r="F54" i="2"/>
  <c r="E54" i="2"/>
  <c r="D54" i="2"/>
  <c r="L53" i="2"/>
  <c r="K53" i="2"/>
  <c r="J53" i="2"/>
  <c r="I53" i="2"/>
  <c r="H53" i="2"/>
  <c r="G53" i="2"/>
  <c r="F53" i="2"/>
  <c r="E53" i="2"/>
  <c r="D53" i="2"/>
  <c r="L52" i="2"/>
  <c r="K52" i="2"/>
  <c r="J52" i="2"/>
  <c r="I52" i="2"/>
  <c r="H52" i="2"/>
  <c r="G52" i="2"/>
  <c r="F52" i="2"/>
  <c r="E52" i="2"/>
  <c r="D52" i="2"/>
  <c r="I51" i="2"/>
  <c r="I55" i="2" s="1"/>
  <c r="M50" i="2"/>
  <c r="M49" i="2"/>
  <c r="M48" i="2"/>
  <c r="L47" i="2"/>
  <c r="K47" i="2"/>
  <c r="J47" i="2"/>
  <c r="I47" i="2"/>
  <c r="H47" i="2"/>
  <c r="H51" i="2" s="1"/>
  <c r="H55" i="2" s="1"/>
  <c r="G47" i="2"/>
  <c r="F47" i="2"/>
  <c r="E47" i="2"/>
  <c r="D47" i="2"/>
  <c r="M46" i="2"/>
  <c r="M45" i="2"/>
  <c r="M44" i="2"/>
  <c r="L43" i="2"/>
  <c r="L51" i="2" s="1"/>
  <c r="L55" i="2" s="1"/>
  <c r="K43" i="2"/>
  <c r="K51" i="2" s="1"/>
  <c r="K55" i="2" s="1"/>
  <c r="J43" i="2"/>
  <c r="I43" i="2"/>
  <c r="H43" i="2"/>
  <c r="G43" i="2"/>
  <c r="F43" i="2"/>
  <c r="F51" i="2" s="1"/>
  <c r="F55" i="2" s="1"/>
  <c r="E43" i="2"/>
  <c r="D43" i="2"/>
  <c r="D51" i="2" s="1"/>
  <c r="E42" i="2"/>
  <c r="M41" i="2"/>
  <c r="M40" i="2"/>
  <c r="M39" i="2"/>
  <c r="L38" i="2"/>
  <c r="K38" i="2"/>
  <c r="J38" i="2"/>
  <c r="I38" i="2"/>
  <c r="H38" i="2"/>
  <c r="G38" i="2"/>
  <c r="F38" i="2"/>
  <c r="E38" i="2"/>
  <c r="D38" i="2"/>
  <c r="M37" i="2"/>
  <c r="M36" i="2"/>
  <c r="M35" i="2"/>
  <c r="L34" i="2"/>
  <c r="K34" i="2"/>
  <c r="J34" i="2"/>
  <c r="J42" i="2" s="1"/>
  <c r="I34" i="2"/>
  <c r="H34" i="2"/>
  <c r="G34" i="2"/>
  <c r="G42" i="2" s="1"/>
  <c r="F34" i="2"/>
  <c r="E34" i="2"/>
  <c r="D34" i="2"/>
  <c r="M34" i="2" s="1"/>
  <c r="M32" i="2"/>
  <c r="M31" i="2"/>
  <c r="M30" i="2"/>
  <c r="L29" i="2"/>
  <c r="K29" i="2"/>
  <c r="J29" i="2"/>
  <c r="I29" i="2"/>
  <c r="I33" i="2" s="1"/>
  <c r="H29" i="2"/>
  <c r="G29" i="2"/>
  <c r="F29" i="2"/>
  <c r="E29" i="2"/>
  <c r="D29" i="2"/>
  <c r="M28" i="2"/>
  <c r="M27" i="2"/>
  <c r="M26" i="2"/>
  <c r="L25" i="2"/>
  <c r="K25" i="2"/>
  <c r="K33" i="2" s="1"/>
  <c r="J25" i="2"/>
  <c r="I25" i="2"/>
  <c r="H25" i="2"/>
  <c r="G25" i="2"/>
  <c r="F25" i="2"/>
  <c r="F33" i="2" s="1"/>
  <c r="E25" i="2"/>
  <c r="E33" i="2" s="1"/>
  <c r="D25" i="2"/>
  <c r="M18" i="2"/>
  <c r="M17" i="2"/>
  <c r="M16" i="2"/>
  <c r="M15" i="2"/>
  <c r="M14" i="2"/>
  <c r="M13" i="2"/>
  <c r="M12" i="2"/>
  <c r="M11" i="2"/>
  <c r="M10" i="2"/>
  <c r="M9" i="2"/>
  <c r="M8" i="2"/>
  <c r="M7" i="2"/>
  <c r="AS24" i="1"/>
  <c r="AS23" i="1"/>
  <c r="AS22" i="1"/>
  <c r="AS21" i="1"/>
  <c r="AS20" i="1"/>
  <c r="AS19" i="1"/>
  <c r="AS18" i="1"/>
  <c r="AS17" i="1"/>
  <c r="AS16" i="1"/>
  <c r="AS15" i="1"/>
  <c r="AS14" i="1"/>
  <c r="AS13" i="1"/>
  <c r="AS12" i="1"/>
  <c r="AS11" i="1"/>
  <c r="O120" i="2" l="1"/>
  <c r="P120" i="2"/>
  <c r="G33" i="2"/>
  <c r="G61" i="2" s="1"/>
  <c r="F42" i="2"/>
  <c r="E51" i="2"/>
  <c r="E55" i="2" s="1"/>
  <c r="M52" i="2"/>
  <c r="I121" i="2"/>
  <c r="I129" i="2" s="1"/>
  <c r="F124" i="2"/>
  <c r="P122" i="2"/>
  <c r="N124" i="2"/>
  <c r="K127" i="2"/>
  <c r="F61" i="2"/>
  <c r="M29" i="2"/>
  <c r="H42" i="2"/>
  <c r="D42" i="2"/>
  <c r="M42" i="2" s="1"/>
  <c r="L42" i="2"/>
  <c r="G51" i="2"/>
  <c r="G55" i="2" s="1"/>
  <c r="M53" i="2"/>
  <c r="H124" i="2"/>
  <c r="O123" i="2"/>
  <c r="P123" i="2"/>
  <c r="J33" i="2"/>
  <c r="J61" i="2" s="1"/>
  <c r="I42" i="2"/>
  <c r="M54" i="2"/>
  <c r="M56" i="2"/>
  <c r="I124" i="2"/>
  <c r="F127" i="2"/>
  <c r="P127" i="2" s="1"/>
  <c r="P125" i="2"/>
  <c r="M47" i="2"/>
  <c r="Q120" i="2"/>
  <c r="O125" i="2"/>
  <c r="O126" i="2"/>
  <c r="P126" i="2"/>
  <c r="D33" i="2"/>
  <c r="M33" i="2" s="1"/>
  <c r="L33" i="2"/>
  <c r="H33" i="2"/>
  <c r="H61" i="2" s="1"/>
  <c r="K42" i="2"/>
  <c r="K61" i="2" s="1"/>
  <c r="J51" i="2"/>
  <c r="J55" i="2" s="1"/>
  <c r="F121" i="2"/>
  <c r="P119" i="2"/>
  <c r="N121" i="2"/>
  <c r="N129" i="2" s="1"/>
  <c r="K124" i="2"/>
  <c r="K129" i="2" s="1"/>
  <c r="H127" i="2"/>
  <c r="H129" i="2" s="1"/>
  <c r="O128" i="2"/>
  <c r="P128" i="2"/>
  <c r="M51" i="2"/>
  <c r="D55" i="2"/>
  <c r="J129" i="2"/>
  <c r="Q121" i="2"/>
  <c r="L129" i="2"/>
  <c r="M60" i="2"/>
  <c r="M129" i="2"/>
  <c r="G129" i="2"/>
  <c r="L61" i="2"/>
  <c r="I61" i="2"/>
  <c r="E61" i="2"/>
  <c r="G127" i="2"/>
  <c r="O127" i="2" s="1"/>
  <c r="Q119" i="2"/>
  <c r="O122" i="2"/>
  <c r="Q122" i="2"/>
  <c r="Q125" i="2"/>
  <c r="O119" i="2"/>
  <c r="M25" i="2"/>
  <c r="M43" i="2"/>
  <c r="L124" i="2"/>
  <c r="Q124" i="2" s="1"/>
  <c r="M38" i="2"/>
  <c r="Q129" i="2" l="1"/>
  <c r="F129" i="2"/>
  <c r="P129" i="2" s="1"/>
  <c r="M55" i="2"/>
  <c r="P121" i="2"/>
  <c r="O121" i="2"/>
  <c r="P124" i="2"/>
  <c r="O124" i="2"/>
  <c r="M61" i="2"/>
  <c r="O129" i="2" l="1"/>
</calcChain>
</file>

<file path=xl/sharedStrings.xml><?xml version="1.0" encoding="utf-8"?>
<sst xmlns="http://schemas.openxmlformats.org/spreadsheetml/2006/main" count="496" uniqueCount="170">
  <si>
    <t>Program:</t>
  </si>
  <si>
    <t xml:space="preserve">Verzia: </t>
  </si>
  <si>
    <t>Základ pre výpočet podpory EÚ:</t>
  </si>
  <si>
    <t>Celkové oprávnené výdavky (Total) / Verejný príspevok (Public)</t>
  </si>
  <si>
    <t>Tabuľka č. 1 Celkové finančné rozpočtové prostriedky podľa fondu a spolufinancovania z národných zdrojov</t>
  </si>
  <si>
    <t>(v EUR)</t>
  </si>
  <si>
    <r>
      <t xml:space="preserve">Riadiaci orgán / Sprostredkovateľský orgán </t>
    </r>
    <r>
      <rPr>
        <b/>
        <vertAlign val="superscript"/>
        <sz val="10"/>
        <color theme="0"/>
        <rFont val="Arial"/>
        <family val="2"/>
        <charset val="238"/>
      </rPr>
      <t>2</t>
    </r>
  </si>
  <si>
    <t>Sumárne finančné prostriedky podľa zdrojov (spolu za všetky fondy a kategórie regiónov)</t>
  </si>
  <si>
    <r>
      <t>Fond (EFRR, ESF+, FST, KF, ENRAF)</t>
    </r>
    <r>
      <rPr>
        <b/>
        <vertAlign val="superscript"/>
        <sz val="10"/>
        <color theme="0"/>
        <rFont val="Arial"/>
        <family val="2"/>
        <charset val="238"/>
      </rPr>
      <t xml:space="preserve"> 4</t>
    </r>
  </si>
  <si>
    <t>...</t>
  </si>
  <si>
    <r>
      <t xml:space="preserve">Pomery financovania za fond (EFRR, ESF+, FST, KF, ENRAF) </t>
    </r>
    <r>
      <rPr>
        <b/>
        <i/>
        <vertAlign val="superscript"/>
        <sz val="10"/>
        <color theme="0"/>
        <rFont val="Arial"/>
        <family val="2"/>
        <charset val="238"/>
      </rPr>
      <t xml:space="preserve">4 </t>
    </r>
  </si>
  <si>
    <t>Spolu</t>
  </si>
  <si>
    <t>Príspevok Únie spolu</t>
  </si>
  <si>
    <t>Národný príspevok</t>
  </si>
  <si>
    <t>Národný verejný príspevok</t>
  </si>
  <si>
    <t>Štátny rozpočet
(SR)</t>
  </si>
  <si>
    <t>Zdroj 
pro-rata</t>
  </si>
  <si>
    <t>Príspevok Únie</t>
  </si>
  <si>
    <t>Štátny rozpočet (SR)</t>
  </si>
  <si>
    <r>
      <t xml:space="preserve">Menej rozvinuté / n/a </t>
    </r>
    <r>
      <rPr>
        <b/>
        <i/>
        <vertAlign val="superscript"/>
        <sz val="10"/>
        <color theme="0"/>
        <rFont val="Arial"/>
        <family val="2"/>
        <charset val="238"/>
      </rPr>
      <t>3</t>
    </r>
  </si>
  <si>
    <t>Viac rozvinuté</t>
  </si>
  <si>
    <t>bez TP podľa čl. 27 ods. 1</t>
  </si>
  <si>
    <t>na TP podľa čl. 27 ods. 1</t>
  </si>
  <si>
    <r>
      <t>Menej rozvinuté /
 n/a</t>
    </r>
    <r>
      <rPr>
        <b/>
        <vertAlign val="superscript"/>
        <sz val="10"/>
        <color theme="0"/>
        <rFont val="Arial"/>
        <family val="2"/>
        <charset val="238"/>
      </rPr>
      <t>3</t>
    </r>
  </si>
  <si>
    <t>Spolu (100%)</t>
  </si>
  <si>
    <t>1=2+3</t>
  </si>
  <si>
    <t>2a</t>
  </si>
  <si>
    <t>2b</t>
  </si>
  <si>
    <t>3=4+8</t>
  </si>
  <si>
    <t>4=5+6+7</t>
  </si>
  <si>
    <t>5=19+...</t>
  </si>
  <si>
    <t>6=22+...</t>
  </si>
  <si>
    <t>7=25</t>
  </si>
  <si>
    <t>8=26+...</t>
  </si>
  <si>
    <t>10=11+12</t>
  </si>
  <si>
    <t>13=14+15</t>
  </si>
  <si>
    <t>14=17+27</t>
  </si>
  <si>
    <t>15=18+28</t>
  </si>
  <si>
    <t>16=17+18</t>
  </si>
  <si>
    <t>17=20+23+25</t>
  </si>
  <si>
    <t>18=21+24</t>
  </si>
  <si>
    <t>19=20+21</t>
  </si>
  <si>
    <t>22=23+24</t>
  </si>
  <si>
    <t>26=27+28</t>
  </si>
  <si>
    <t>29=11+14</t>
  </si>
  <si>
    <t>30=12+15</t>
  </si>
  <si>
    <t>32=(11/29)x100</t>
  </si>
  <si>
    <t>33=(14/29)x100</t>
  </si>
  <si>
    <t>34=(20/29)x100</t>
  </si>
  <si>
    <t>35=(23/29)x100</t>
  </si>
  <si>
    <t>36=(25/29)x100</t>
  </si>
  <si>
    <t>37=(27/29)x100</t>
  </si>
  <si>
    <t>38=32+33=100%</t>
  </si>
  <si>
    <t>39=(12/30)x100</t>
  </si>
  <si>
    <t>40=(15/30)x100</t>
  </si>
  <si>
    <t>41=(21/30)x100</t>
  </si>
  <si>
    <t>42=(24/30)x100</t>
  </si>
  <si>
    <t>43=(28/30)x100</t>
  </si>
  <si>
    <t>44=39+40=100%</t>
  </si>
  <si>
    <t>Cieľ politiky 1 spolu</t>
  </si>
  <si>
    <t>Cieľ politiky spolu</t>
  </si>
  <si>
    <t>Priorita 1 spolu</t>
  </si>
  <si>
    <t>Priorita spolu</t>
  </si>
  <si>
    <t>RO/SO</t>
  </si>
  <si>
    <t>Priorita 2 spolu</t>
  </si>
  <si>
    <t>Cieľ politiky 2 spolu</t>
  </si>
  <si>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Relevantné pre Program Slovensko 2021 - 2027.</t>
    </r>
  </si>
  <si>
    <r>
      <rPr>
        <vertAlign val="superscript"/>
        <sz val="10"/>
        <color theme="1"/>
        <rFont val="Arial"/>
        <family val="2"/>
        <charset val="238"/>
      </rPr>
      <t>4</t>
    </r>
    <r>
      <rPr>
        <sz val="10"/>
        <color theme="1"/>
        <rFont val="Arial"/>
        <family val="2"/>
        <charset val="238"/>
      </rPr>
      <t xml:space="preserve"> Údaje sa uvádzajú za každý fond osobitne doplnením príslušných stĺpcov do tabuľky smerom doprava.</t>
    </r>
  </si>
  <si>
    <t>Tabuľka č. 2 Finančné rozpočtové prostriedky (záväzky) programu podľa rokov</t>
  </si>
  <si>
    <t>Fond</t>
  </si>
  <si>
    <t>-</t>
  </si>
  <si>
    <t>Finančné prostriedky bez sumy flexibility</t>
  </si>
  <si>
    <t>EFRR</t>
  </si>
  <si>
    <t>Spolu EFRR</t>
  </si>
  <si>
    <t>ESF+</t>
  </si>
  <si>
    <t>Menej rozvinuté</t>
  </si>
  <si>
    <t>Spolu ESF+</t>
  </si>
  <si>
    <t>FST - Zdroje podľa článku 3 nariadenia o FST</t>
  </si>
  <si>
    <t>FST - Zdroje podľa článku 4 nariadenia o FST</t>
  </si>
  <si>
    <t>Spolu FST</t>
  </si>
  <si>
    <t>Kohézny fond</t>
  </si>
  <si>
    <t>n/a</t>
  </si>
  <si>
    <t>ENRAF</t>
  </si>
  <si>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 xml:space="preserve"> V prípade Programov Interreg sa uvádza n/a.</t>
    </r>
  </si>
  <si>
    <r>
      <t>2</t>
    </r>
    <r>
      <rPr>
        <sz val="10"/>
        <color theme="1"/>
        <rFont val="Arial"/>
        <family val="2"/>
        <charset val="238"/>
      </rPr>
      <t xml:space="preserve"> Relevantné pre Program Slovensko 2021 - 2027.</t>
    </r>
  </si>
  <si>
    <t>RO / SO</t>
  </si>
  <si>
    <t>Finančné záväzky bez sumy flexibility</t>
  </si>
  <si>
    <t>Suma flexibility</t>
  </si>
  <si>
    <t>Neaplikuje sa</t>
  </si>
  <si>
    <t>Spolu Kohézny fond</t>
  </si>
  <si>
    <t>Cieľ politiky / Špecifický cieľ FST / Technická pomoc</t>
  </si>
  <si>
    <t>Priorita</t>
  </si>
  <si>
    <t>Celková suma flexibilty spolu</t>
  </si>
  <si>
    <t>Kód</t>
  </si>
  <si>
    <t>Názov</t>
  </si>
  <si>
    <t>CP 1</t>
  </si>
  <si>
    <t>1P1</t>
  </si>
  <si>
    <t>Veda, výskum a inovácie</t>
  </si>
  <si>
    <t>1P2</t>
  </si>
  <si>
    <t>Digitálna pripojiteľnosť</t>
  </si>
  <si>
    <t>CP 2</t>
  </si>
  <si>
    <t>2P1</t>
  </si>
  <si>
    <t>Energetická efektívnosť a dekarbonizácia</t>
  </si>
  <si>
    <t>2P2</t>
  </si>
  <si>
    <t>Životné prostredie</t>
  </si>
  <si>
    <t>2P3</t>
  </si>
  <si>
    <t>Udržateľná mestská mobilita</t>
  </si>
  <si>
    <t>CP 3</t>
  </si>
  <si>
    <t>3P1</t>
  </si>
  <si>
    <t>Doprava</t>
  </si>
  <si>
    <t>CP 4</t>
  </si>
  <si>
    <t>4P1</t>
  </si>
  <si>
    <t>Adaptabilný a prístupný trh práce</t>
  </si>
  <si>
    <t>4P2</t>
  </si>
  <si>
    <t>Kvalitné a inkluzívne vzdelávanie</t>
  </si>
  <si>
    <t>4P3</t>
  </si>
  <si>
    <t>Zručnosti pre lepšiu adaptabilitu a inklúziu</t>
  </si>
  <si>
    <t>4P4</t>
  </si>
  <si>
    <t>Záruka pre mladých</t>
  </si>
  <si>
    <t>4P5</t>
  </si>
  <si>
    <t>Aktívne začlenenie a dostupné služby</t>
  </si>
  <si>
    <t>4P6</t>
  </si>
  <si>
    <t>Aktívne začlenenie rómskych komunít</t>
  </si>
  <si>
    <t>4P7</t>
  </si>
  <si>
    <t>Sociálne inovácie a experimenty</t>
  </si>
  <si>
    <t>4P8</t>
  </si>
  <si>
    <t>Potravinová a materiálna deprivácia</t>
  </si>
  <si>
    <t>CP 5</t>
  </si>
  <si>
    <t>5P1</t>
  </si>
  <si>
    <t>Moderné regióny</t>
  </si>
  <si>
    <t>FST</t>
  </si>
  <si>
    <t>8P1</t>
  </si>
  <si>
    <t>Fond spravodlivej transformácie</t>
  </si>
  <si>
    <t>Technická pomoc</t>
  </si>
  <si>
    <t>7P1</t>
  </si>
  <si>
    <t>Technická pomoc EFRR</t>
  </si>
  <si>
    <t>7P2</t>
  </si>
  <si>
    <t>Technická pomoc Kohézny fond</t>
  </si>
  <si>
    <t>7P3</t>
  </si>
  <si>
    <t>Technická pomoc ESF+</t>
  </si>
  <si>
    <t>7P4</t>
  </si>
  <si>
    <t>Technická pomoc FST</t>
  </si>
  <si>
    <t>Program Slovensko 2021 - 2027 spolu</t>
  </si>
  <si>
    <r>
      <t xml:space="preserve">Platobná funkcia </t>
    </r>
    <r>
      <rPr>
        <b/>
        <vertAlign val="superscript"/>
        <sz val="10"/>
        <color theme="0"/>
        <rFont val="Arial"/>
        <family val="2"/>
        <charset val="238"/>
      </rPr>
      <t>2</t>
    </r>
  </si>
  <si>
    <t>Priorita 1</t>
  </si>
  <si>
    <t>Priorita 2</t>
  </si>
  <si>
    <r>
      <rPr>
        <vertAlign val="superscript"/>
        <sz val="10"/>
        <rFont val="Arial"/>
        <family val="2"/>
        <charset val="238"/>
      </rPr>
      <t>1</t>
    </r>
    <r>
      <rPr>
        <sz val="10"/>
        <rFont val="Arial"/>
        <family val="2"/>
        <charset val="238"/>
      </rPr>
      <t xml:space="preserve"> Úroveň štruktúry finančného plánu sa aplikuje podľa relevantnosti pre daný program (Program Slovensko 2021 - 2027 - úroveň priority pre daný RO/SO; Programy Interreg - úroveň priority; Program Rybné hospodárstvo 2021 - 2027 - úroveň špecifického cieľa).</t>
    </r>
  </si>
  <si>
    <r>
      <t xml:space="preserve">Cieľ politiky / Priorita /
Špecifický cieľ </t>
    </r>
    <r>
      <rPr>
        <b/>
        <vertAlign val="superscript"/>
        <sz val="10"/>
        <color theme="0"/>
        <rFont val="Arial"/>
        <family val="2"/>
        <charset val="238"/>
      </rPr>
      <t>1</t>
    </r>
  </si>
  <si>
    <t>Celková suma záväzkov bez flexibilty spolu</t>
  </si>
  <si>
    <r>
      <t>Menej rozvinuté / n/a</t>
    </r>
    <r>
      <rPr>
        <b/>
        <vertAlign val="superscript"/>
        <sz val="10"/>
        <color rgb="FF000000"/>
        <rFont val="Arial"/>
        <family val="2"/>
        <charset val="238"/>
      </rPr>
      <t>1</t>
    </r>
  </si>
  <si>
    <r>
      <t>Suma flexibility</t>
    </r>
    <r>
      <rPr>
        <b/>
        <vertAlign val="superscript"/>
        <sz val="10"/>
        <color theme="0"/>
        <rFont val="Arial"/>
        <family val="2"/>
        <charset val="238"/>
      </rPr>
      <t>2</t>
    </r>
  </si>
  <si>
    <r>
      <t>2=10+...
(=2a+2b</t>
    </r>
    <r>
      <rPr>
        <b/>
        <vertAlign val="superscript"/>
        <sz val="10"/>
        <color theme="0"/>
        <rFont val="Arial"/>
        <family val="2"/>
        <charset val="238"/>
      </rPr>
      <t>6</t>
    </r>
    <r>
      <rPr>
        <b/>
        <sz val="10"/>
        <color theme="0"/>
        <rFont val="Arial"/>
        <family val="2"/>
        <charset val="238"/>
      </rPr>
      <t>)</t>
    </r>
  </si>
  <si>
    <r>
      <t xml:space="preserve">Tabuľka č. 4 Finančné rozpočtové prostriedky (záväzky) </t>
    </r>
    <r>
      <rPr>
        <b/>
        <sz val="10"/>
        <color rgb="FFFF0000"/>
        <rFont val="Arial"/>
        <family val="2"/>
        <charset val="238"/>
      </rPr>
      <t>Programu Slovensko 2021 - 2027</t>
    </r>
    <r>
      <rPr>
        <b/>
        <sz val="10"/>
        <color theme="1"/>
        <rFont val="Arial"/>
        <family val="2"/>
        <charset val="238"/>
      </rPr>
      <t xml:space="preserve"> podľa priorít, fondov, kategórií regiónov a rokov</t>
    </r>
  </si>
  <si>
    <r>
      <t xml:space="preserve">Tabuľka č. 3 Finančné rozpočtové prostriedky (záväzky) </t>
    </r>
    <r>
      <rPr>
        <b/>
        <sz val="10"/>
        <color rgb="FFFF0000"/>
        <rFont val="Arial"/>
        <family val="2"/>
        <charset val="238"/>
      </rPr>
      <t>Programu Slovensko 2021 - 2027</t>
    </r>
    <r>
      <rPr>
        <b/>
        <sz val="10"/>
        <color theme="1"/>
        <rFont val="Arial"/>
        <family val="2"/>
        <charset val="238"/>
      </rPr>
      <t xml:space="preserve"> podľa rokov a rezortov</t>
    </r>
  </si>
  <si>
    <t>Kategória regiónu</t>
  </si>
  <si>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 V prípade nerelevantnosti kategorizácie regiónu pre daný fond a program sa údaje uvádzajú len v stĺpci s označením "n/a" a "Spolu" za jednotlivé zdroje.</t>
    </r>
  </si>
  <si>
    <t>Spolu
celkové oprávnené výdavky (COV)</t>
  </si>
  <si>
    <t>Spolu celkové výdavky (vrátane zdroja pro-rata)</t>
  </si>
  <si>
    <t>0=1+9</t>
  </si>
  <si>
    <r>
      <rPr>
        <b/>
        <strike/>
        <sz val="10"/>
        <color rgb="FFFF0000"/>
        <rFont val="Arial"/>
        <family val="2"/>
        <charset val="238"/>
      </rPr>
      <t>Národný príspevok ČR/AT</t>
    </r>
    <r>
      <rPr>
        <b/>
        <strike/>
        <vertAlign val="superscript"/>
        <sz val="10"/>
        <color rgb="FFFF0000"/>
        <rFont val="Arial"/>
        <family val="2"/>
        <charset val="238"/>
      </rPr>
      <t xml:space="preserve">5 </t>
    </r>
    <r>
      <rPr>
        <b/>
        <strike/>
        <sz val="10"/>
        <color rgb="FFFF0000"/>
        <rFont val="Arial"/>
        <family val="2"/>
        <charset val="238"/>
      </rPr>
      <t>(verejné zdroje)</t>
    </r>
    <r>
      <rPr>
        <b/>
        <vertAlign val="superscript"/>
        <sz val="10"/>
        <color theme="0"/>
        <rFont val="Arial"/>
        <family val="2"/>
        <charset val="238"/>
      </rPr>
      <t xml:space="preserve"> </t>
    </r>
  </si>
  <si>
    <r>
      <rPr>
        <b/>
        <strike/>
        <sz val="10"/>
        <color rgb="FFFF0000"/>
        <rFont val="Arial"/>
        <family val="2"/>
        <charset val="238"/>
      </rPr>
      <t>Národný príspevok ČR/AT</t>
    </r>
    <r>
      <rPr>
        <b/>
        <strike/>
        <vertAlign val="superscript"/>
        <sz val="10"/>
        <color rgb="FFFF0000"/>
        <rFont val="Arial"/>
        <family val="2"/>
        <charset val="238"/>
      </rPr>
      <t xml:space="preserve">5 </t>
    </r>
    <r>
      <rPr>
        <b/>
        <strike/>
        <sz val="10"/>
        <color rgb="FFFF0000"/>
        <rFont val="Arial"/>
        <family val="2"/>
        <charset val="238"/>
      </rPr>
      <t>(verejné zdroje)</t>
    </r>
    <r>
      <rPr>
        <b/>
        <strike/>
        <vertAlign val="superscript"/>
        <sz val="10"/>
        <color rgb="FFFF0000"/>
        <rFont val="Arial"/>
        <family val="2"/>
        <charset val="238"/>
      </rPr>
      <t xml:space="preserve"> </t>
    </r>
  </si>
  <si>
    <r>
      <t xml:space="preserve">Vlastné zdroje verejné </t>
    </r>
    <r>
      <rPr>
        <b/>
        <strike/>
        <sz val="10"/>
        <color rgb="FFFF0000"/>
        <rFont val="Arial"/>
        <family val="2"/>
        <charset val="238"/>
      </rPr>
      <t>(SR)</t>
    </r>
  </si>
  <si>
    <r>
      <t xml:space="preserve">Vlastné zdroje súkromné 
</t>
    </r>
    <r>
      <rPr>
        <b/>
        <strike/>
        <sz val="10"/>
        <color rgb="FFFF0000"/>
        <rFont val="Arial"/>
        <family val="2"/>
        <charset val="238"/>
      </rPr>
      <t>(SR)</t>
    </r>
  </si>
  <si>
    <r>
      <t xml:space="preserve">Vlastné zdroje súkromné </t>
    </r>
    <r>
      <rPr>
        <b/>
        <strike/>
        <sz val="10"/>
        <color rgb="FFFF0000"/>
        <rFont val="Arial"/>
        <family val="2"/>
        <charset val="238"/>
      </rPr>
      <t>(SR)</t>
    </r>
  </si>
  <si>
    <r>
      <rPr>
        <b/>
        <i/>
        <strike/>
        <sz val="10"/>
        <color rgb="FFFF0000"/>
        <rFont val="Arial"/>
        <family val="2"/>
        <charset val="238"/>
      </rPr>
      <t>Národný príspevok ČR/AT5 (verejné zdroje)</t>
    </r>
    <r>
      <rPr>
        <b/>
        <i/>
        <sz val="10"/>
        <color theme="0"/>
        <rFont val="Arial"/>
        <family val="2"/>
        <charset val="238"/>
      </rPr>
      <t xml:space="preserve"> </t>
    </r>
  </si>
  <si>
    <r>
      <t xml:space="preserve">Vlastné zdroje verejné </t>
    </r>
    <r>
      <rPr>
        <b/>
        <i/>
        <strike/>
        <sz val="10"/>
        <color rgb="FFFF0000"/>
        <rFont val="Arial"/>
        <family val="2"/>
        <charset val="238"/>
      </rPr>
      <t>(SR)</t>
    </r>
  </si>
  <si>
    <r>
      <t xml:space="preserve">Vlastné zdroje súkromné </t>
    </r>
    <r>
      <rPr>
        <b/>
        <i/>
        <strike/>
        <sz val="10"/>
        <color rgb="FFFF0000"/>
        <rFont val="Arial"/>
        <family val="2"/>
        <charset val="238"/>
      </rPr>
      <t>(SR)</t>
    </r>
  </si>
  <si>
    <r>
      <rPr>
        <strike/>
        <vertAlign val="superscript"/>
        <sz val="10"/>
        <color rgb="FFFF0000"/>
        <rFont val="Arial"/>
        <family val="2"/>
        <charset val="238"/>
      </rPr>
      <t>5</t>
    </r>
    <r>
      <rPr>
        <strike/>
        <sz val="10"/>
        <color rgb="FFFF0000"/>
        <rFont val="Arial"/>
        <family val="2"/>
        <charset val="238"/>
      </rPr>
      <t xml:space="preserve"> Týka sa Programov Interreg SR-ČR a SR-AT.</t>
    </r>
  </si>
  <si>
    <r>
      <rPr>
        <strike/>
        <vertAlign val="superscript"/>
        <sz val="10"/>
        <color rgb="FFFF0000"/>
        <rFont val="Arial"/>
        <family val="2"/>
        <charset val="238"/>
      </rPr>
      <t>6</t>
    </r>
    <r>
      <rPr>
        <vertAlign val="superscript"/>
        <sz val="10"/>
        <color theme="1"/>
        <rFont val="Arial"/>
        <family val="2"/>
        <charset val="238"/>
      </rPr>
      <t xml:space="preserve"> </t>
    </r>
    <r>
      <rPr>
        <vertAlign val="superscript"/>
        <sz val="10"/>
        <color rgb="FFFF0000"/>
        <rFont val="Arial"/>
        <family val="2"/>
        <charset val="238"/>
      </rPr>
      <t>5</t>
    </r>
    <r>
      <rPr>
        <sz val="10"/>
        <color theme="1"/>
        <rFont val="Arial"/>
        <family val="2"/>
        <charset val="238"/>
      </rPr>
      <t xml:space="preserve"> Týka sa Programov Interreg SR-ČR a SR-AT.</t>
    </r>
  </si>
  <si>
    <r>
      <t>Orientačné rozdelenie príspevku EÚ</t>
    </r>
    <r>
      <rPr>
        <b/>
        <strike/>
        <vertAlign val="superscript"/>
        <sz val="10"/>
        <color rgb="FFFF0000"/>
        <rFont val="Arial"/>
        <family val="2"/>
        <charset val="238"/>
      </rPr>
      <t>6</t>
    </r>
    <r>
      <rPr>
        <b/>
        <vertAlign val="superscript"/>
        <sz val="10"/>
        <color rgb="FFFF0000"/>
        <rFont val="Arial"/>
        <family val="2"/>
        <charset val="238"/>
      </rPr>
      <t>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</si>
</sst>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</numFmts>
  <fonts count="2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theme="0"/>
      <name val="Arial"/>
      <family val="2"/>
      <charset val="238"/>
    </font>
    <font>
      <b/>
      <vertAlign val="superscript"/>
      <sz val="10"/>
      <color theme="0"/>
      <name val="Arial"/>
      <family val="2"/>
      <charset val="238"/>
    </font>
    <font>
      <sz val="18"/>
      <name val="Arial"/>
      <family val="2"/>
      <charset val="238"/>
    </font>
    <font>
      <b/>
      <i/>
      <sz val="10"/>
      <color theme="0"/>
      <name val="Arial"/>
      <family val="2"/>
      <charset val="238"/>
    </font>
    <font>
      <b/>
      <i/>
      <vertAlign val="superscript"/>
      <sz val="10"/>
      <color theme="0"/>
      <name val="Arial"/>
      <family val="2"/>
      <charset val="238"/>
    </font>
    <font>
      <b/>
      <i/>
      <sz val="9"/>
      <color theme="0"/>
      <name val="Arial"/>
      <family val="2"/>
      <charset val="238"/>
    </font>
    <font>
      <sz val="10"/>
      <color theme="1"/>
      <name val="Arial"/>
      <family val="2"/>
      <charset val="238"/>
    </font>
    <font>
      <vertAlign val="superscript"/>
      <sz val="10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vertAlign val="superscript"/>
      <sz val="10"/>
      <color rgb="FF000000"/>
      <name val="Arial"/>
      <family val="2"/>
      <charset val="238"/>
    </font>
    <font>
      <sz val="10"/>
      <color theme="0"/>
      <name val="Arial"/>
      <family val="2"/>
      <charset val="238"/>
    </font>
    <font>
      <i/>
      <sz val="10"/>
      <color rgb="FF000000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trike/>
      <sz val="10"/>
      <color rgb="FFFF0000"/>
      <name val="Arial"/>
      <family val="2"/>
      <charset val="238"/>
    </font>
    <font>
      <b/>
      <strike/>
      <vertAlign val="superscript"/>
      <sz val="10"/>
      <color rgb="FFFF0000"/>
      <name val="Arial"/>
      <family val="2"/>
      <charset val="238"/>
    </font>
    <font>
      <b/>
      <i/>
      <strike/>
      <sz val="10"/>
      <color rgb="FFFF0000"/>
      <name val="Arial"/>
      <family val="2"/>
      <charset val="238"/>
    </font>
    <font>
      <strike/>
      <vertAlign val="superscript"/>
      <sz val="10"/>
      <color rgb="FFFF0000"/>
      <name val="Arial"/>
      <family val="2"/>
      <charset val="238"/>
    </font>
    <font>
      <strike/>
      <sz val="10"/>
      <color rgb="FFFF0000"/>
      <name val="Arial"/>
      <family val="2"/>
      <charset val="238"/>
    </font>
    <font>
      <vertAlign val="superscript"/>
      <sz val="10"/>
      <color rgb="FFFF0000"/>
      <name val="Arial"/>
      <family val="2"/>
      <charset val="238"/>
    </font>
    <font>
      <b/>
      <vertAlign val="superscript"/>
      <sz val="10"/>
      <color rgb="FFFF0000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/>
      <bottom/>
      <diagonal/>
    </border>
    <border>
      <left/>
      <right style="thin">
        <color theme="4"/>
      </right>
      <top/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3">
    <xf numFmtId="0" fontId="0" fillId="0" borderId="0" xfId="0"/>
    <xf numFmtId="0" fontId="2" fillId="0" borderId="0" xfId="0" applyFont="1" applyBorder="1" applyAlignment="1" applyProtection="1">
      <alignment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locked="0" hidden="1"/>
    </xf>
    <xf numFmtId="0" fontId="2" fillId="0" borderId="0" xfId="0" applyFont="1" applyAlignment="1" applyProtection="1">
      <alignment vertical="center" wrapText="1"/>
      <protection locked="0" hidden="1"/>
    </xf>
    <xf numFmtId="0" fontId="3" fillId="0" borderId="0" xfId="0" applyFont="1" applyAlignment="1" applyProtection="1">
      <alignment vertical="center"/>
      <protection locked="0"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 wrapText="1"/>
      <protection locked="0" hidden="1"/>
    </xf>
    <xf numFmtId="44" fontId="6" fillId="0" borderId="0" xfId="1" applyFont="1" applyFill="1" applyAlignment="1" applyProtection="1">
      <alignment horizontal="center" vertical="center"/>
      <protection locked="0" hidden="1"/>
    </xf>
    <xf numFmtId="44" fontId="2" fillId="0" borderId="0" xfId="1" applyFont="1" applyFill="1" applyAlignment="1" applyProtection="1">
      <alignment horizontal="center" vertical="center"/>
      <protection locked="0" hidden="1"/>
    </xf>
    <xf numFmtId="0" fontId="4" fillId="3" borderId="2" xfId="0" applyFont="1" applyFill="1" applyBorder="1" applyAlignment="1" applyProtection="1">
      <alignment horizontal="center" vertical="center" wrapText="1"/>
      <protection locked="0" hidden="1"/>
    </xf>
    <xf numFmtId="0" fontId="4" fillId="2" borderId="2" xfId="0" applyFont="1" applyFill="1" applyBorder="1" applyAlignment="1" applyProtection="1">
      <alignment horizontal="center" vertical="center" wrapText="1"/>
      <protection locked="0" hidden="1"/>
    </xf>
    <xf numFmtId="0" fontId="2" fillId="0" borderId="0" xfId="0" applyFont="1" applyAlignment="1" applyProtection="1">
      <alignment horizontal="center" vertical="center"/>
      <protection locked="0" hidden="1"/>
    </xf>
    <xf numFmtId="0" fontId="7" fillId="2" borderId="2" xfId="0" applyFont="1" applyFill="1" applyBorder="1" applyAlignment="1" applyProtection="1">
      <alignment horizontal="center" vertical="center" wrapText="1"/>
      <protection locked="0" hidden="1"/>
    </xf>
    <xf numFmtId="0" fontId="7" fillId="3" borderId="2" xfId="0" applyFont="1" applyFill="1" applyBorder="1" applyAlignment="1" applyProtection="1">
      <alignment horizontal="center" vertical="center" wrapText="1"/>
      <protection locked="0" hidden="1"/>
    </xf>
    <xf numFmtId="0" fontId="4" fillId="2" borderId="2" xfId="0" applyFont="1" applyFill="1" applyBorder="1" applyAlignment="1" applyProtection="1">
      <alignment horizontal="center" vertical="center"/>
      <protection locked="0" hidden="1"/>
    </xf>
    <xf numFmtId="0" fontId="4" fillId="3" borderId="2" xfId="0" applyFont="1" applyFill="1" applyBorder="1" applyAlignment="1" applyProtection="1">
      <alignment horizontal="center" vertical="center"/>
      <protection locked="0" hidden="1"/>
    </xf>
    <xf numFmtId="0" fontId="9" fillId="2" borderId="2" xfId="0" applyFont="1" applyFill="1" applyBorder="1" applyAlignment="1" applyProtection="1">
      <alignment horizontal="center" vertical="center" wrapText="1"/>
      <protection locked="0" hidden="1"/>
    </xf>
    <xf numFmtId="0" fontId="9" fillId="3" borderId="2" xfId="0" applyFont="1" applyFill="1" applyBorder="1" applyAlignment="1" applyProtection="1">
      <alignment horizontal="center" vertical="center" wrapText="1"/>
      <protection locked="0" hidden="1"/>
    </xf>
    <xf numFmtId="0" fontId="7" fillId="2" borderId="0" xfId="0" applyFont="1" applyFill="1" applyBorder="1" applyAlignment="1" applyProtection="1">
      <alignment horizontal="center" vertical="center" wrapText="1"/>
      <protection locked="0" hidden="1"/>
    </xf>
    <xf numFmtId="0" fontId="4" fillId="4" borderId="2" xfId="0" applyFont="1" applyFill="1" applyBorder="1" applyAlignment="1" applyProtection="1">
      <alignment horizontal="left" vertical="center" wrapText="1"/>
      <protection locked="0" hidden="1"/>
    </xf>
    <xf numFmtId="0" fontId="4" fillId="4" borderId="2" xfId="0" applyFont="1" applyFill="1" applyBorder="1" applyAlignment="1" applyProtection="1">
      <alignment horizontal="center" vertical="center" wrapText="1"/>
      <protection locked="0" hidden="1"/>
    </xf>
    <xf numFmtId="4" fontId="4" fillId="4" borderId="2" xfId="0" applyNumberFormat="1" applyFont="1" applyFill="1" applyBorder="1" applyAlignment="1" applyProtection="1">
      <alignment horizontal="right" vertical="center" wrapText="1"/>
      <protection locked="0" hidden="1"/>
    </xf>
    <xf numFmtId="4" fontId="2" fillId="0" borderId="0" xfId="0" applyNumberFormat="1" applyFont="1" applyAlignment="1" applyProtection="1">
      <alignment vertical="center"/>
      <protection locked="0" hidden="1"/>
    </xf>
    <xf numFmtId="0" fontId="2" fillId="0" borderId="0" xfId="0" applyFont="1" applyAlignment="1" applyProtection="1">
      <alignment vertical="center"/>
      <protection locked="0" hidden="1"/>
    </xf>
    <xf numFmtId="0" fontId="4" fillId="5" borderId="2" xfId="0" applyFont="1" applyFill="1" applyBorder="1" applyAlignment="1" applyProtection="1">
      <alignment horizontal="left" vertical="center" wrapText="1"/>
      <protection locked="0" hidden="1"/>
    </xf>
    <xf numFmtId="0" fontId="4" fillId="5" borderId="2" xfId="0" applyFont="1" applyFill="1" applyBorder="1" applyAlignment="1" applyProtection="1">
      <alignment horizontal="center" vertical="center" wrapText="1"/>
      <protection locked="0" hidden="1"/>
    </xf>
    <xf numFmtId="4" fontId="4" fillId="5" borderId="2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0" xfId="0" applyNumberFormat="1" applyFont="1" applyAlignment="1" applyProtection="1">
      <alignment vertical="center"/>
      <protection locked="0" hidden="1"/>
    </xf>
    <xf numFmtId="0" fontId="3" fillId="0" borderId="2" xfId="0" applyFont="1" applyFill="1" applyBorder="1" applyAlignment="1" applyProtection="1">
      <alignment horizontal="left" vertical="center" wrapText="1"/>
      <protection locked="0" hidden="1"/>
    </xf>
    <xf numFmtId="0" fontId="3" fillId="0" borderId="2" xfId="0" applyFont="1" applyFill="1" applyBorder="1" applyAlignment="1" applyProtection="1">
      <alignment horizontal="center" vertical="center" wrapText="1"/>
      <protection locked="0" hidden="1"/>
    </xf>
    <xf numFmtId="4" fontId="2" fillId="7" borderId="2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2" xfId="0" applyNumberFormat="1" applyFont="1" applyFill="1" applyBorder="1" applyAlignment="1" applyProtection="1">
      <alignment horizontal="right" vertical="center" wrapText="1"/>
      <protection locked="0" hidden="1"/>
    </xf>
    <xf numFmtId="0" fontId="4" fillId="2" borderId="2" xfId="0" applyFont="1" applyFill="1" applyBorder="1" applyAlignment="1" applyProtection="1">
      <alignment horizontal="left" vertical="center" wrapText="1"/>
      <protection locked="0" hidden="1"/>
    </xf>
    <xf numFmtId="4" fontId="4" fillId="2" borderId="2" xfId="0" applyNumberFormat="1" applyFont="1" applyFill="1" applyBorder="1" applyAlignment="1" applyProtection="1">
      <alignment horizontal="right" vertical="center" wrapText="1"/>
      <protection locked="0" hidden="1"/>
    </xf>
    <xf numFmtId="4" fontId="4" fillId="2" borderId="7" xfId="0" applyNumberFormat="1" applyFont="1" applyFill="1" applyBorder="1" applyAlignment="1" applyProtection="1">
      <alignment horizontal="right" vertical="center" wrapText="1"/>
      <protection locked="0" hidden="1"/>
    </xf>
    <xf numFmtId="164" fontId="3" fillId="0" borderId="0" xfId="1" applyNumberFormat="1" applyFont="1" applyAlignment="1" applyProtection="1">
      <alignment vertical="center" wrapText="1"/>
      <protection locked="0" hidden="1"/>
    </xf>
    <xf numFmtId="164" fontId="3" fillId="0" borderId="0" xfId="1" applyNumberFormat="1" applyFont="1" applyAlignment="1" applyProtection="1">
      <alignment horizontal="center" vertical="center" wrapText="1"/>
      <protection locked="0" hidden="1"/>
    </xf>
    <xf numFmtId="164" fontId="2" fillId="0" borderId="0" xfId="1" applyNumberFormat="1" applyFont="1" applyAlignment="1" applyProtection="1">
      <alignment vertical="center"/>
      <protection locked="0" hidden="1"/>
    </xf>
    <xf numFmtId="164" fontId="3" fillId="0" borderId="0" xfId="1" applyNumberFormat="1" applyFont="1" applyAlignment="1" applyProtection="1">
      <alignment vertical="center"/>
      <protection locked="0" hidden="1"/>
    </xf>
    <xf numFmtId="0" fontId="10" fillId="0" borderId="0" xfId="0" applyFont="1" applyAlignment="1">
      <alignment wrapText="1"/>
    </xf>
    <xf numFmtId="0" fontId="10" fillId="0" borderId="0" xfId="0" applyFont="1"/>
    <xf numFmtId="0" fontId="10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4" fillId="8" borderId="8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4" fontId="15" fillId="0" borderId="8" xfId="0" applyNumberFormat="1" applyFont="1" applyFill="1" applyBorder="1" applyAlignment="1">
      <alignment horizontal="right" vertical="center" wrapText="1"/>
    </xf>
    <xf numFmtId="4" fontId="14" fillId="6" borderId="8" xfId="0" applyNumberFormat="1" applyFont="1" applyFill="1" applyBorder="1" applyAlignment="1">
      <alignment horizontal="right" vertical="center" wrapText="1"/>
    </xf>
    <xf numFmtId="0" fontId="13" fillId="0" borderId="8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justify" vertical="center" wrapText="1"/>
    </xf>
    <xf numFmtId="0" fontId="4" fillId="4" borderId="8" xfId="0" applyFont="1" applyFill="1" applyBorder="1" applyAlignment="1">
      <alignment horizontal="center" vertical="center" wrapText="1"/>
    </xf>
    <xf numFmtId="4" fontId="4" fillId="4" borderId="8" xfId="0" applyNumberFormat="1" applyFont="1" applyFill="1" applyBorder="1" applyAlignment="1">
      <alignment horizontal="right" vertical="center" wrapText="1"/>
    </xf>
    <xf numFmtId="0" fontId="14" fillId="0" borderId="8" xfId="0" applyFont="1" applyFill="1" applyBorder="1" applyAlignment="1">
      <alignment horizontal="left" vertical="center" wrapText="1"/>
    </xf>
    <xf numFmtId="4" fontId="4" fillId="8" borderId="8" xfId="0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13" fillId="9" borderId="8" xfId="0" applyFont="1" applyFill="1" applyBorder="1" applyAlignment="1">
      <alignment horizontal="center" vertical="center"/>
    </xf>
    <xf numFmtId="4" fontId="13" fillId="9" borderId="8" xfId="0" applyNumberFormat="1" applyFont="1" applyFill="1" applyBorder="1" applyAlignment="1">
      <alignment horizontal="right" vertical="center"/>
    </xf>
    <xf numFmtId="0" fontId="2" fillId="0" borderId="8" xfId="0" applyFont="1" applyFill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right" vertical="center"/>
    </xf>
    <xf numFmtId="4" fontId="13" fillId="6" borderId="8" xfId="0" applyNumberFormat="1" applyFont="1" applyFill="1" applyBorder="1" applyAlignment="1">
      <alignment horizontal="right" vertical="center"/>
    </xf>
    <xf numFmtId="0" fontId="17" fillId="4" borderId="8" xfId="0" applyFont="1" applyFill="1" applyBorder="1" applyAlignment="1">
      <alignment vertical="center"/>
    </xf>
    <xf numFmtId="4" fontId="4" fillId="4" borderId="8" xfId="0" applyNumberFormat="1" applyFont="1" applyFill="1" applyBorder="1" applyAlignment="1">
      <alignment horizontal="right" vertical="center"/>
    </xf>
    <xf numFmtId="4" fontId="10" fillId="0" borderId="8" xfId="0" applyNumberFormat="1" applyFont="1" applyBorder="1" applyAlignment="1">
      <alignment vertical="center"/>
    </xf>
    <xf numFmtId="0" fontId="4" fillId="4" borderId="13" xfId="0" applyFont="1" applyFill="1" applyBorder="1" applyAlignment="1">
      <alignment horizontal="left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8" borderId="8" xfId="0" applyFont="1" applyFill="1" applyBorder="1" applyAlignment="1">
      <alignment horizontal="left" vertical="center" wrapText="1"/>
    </xf>
    <xf numFmtId="0" fontId="4" fillId="8" borderId="8" xfId="0" applyFont="1" applyFill="1" applyBorder="1" applyAlignment="1">
      <alignment horizontal="justify" vertical="center" wrapText="1"/>
    </xf>
    <xf numFmtId="4" fontId="10" fillId="0" borderId="0" xfId="0" applyNumberFormat="1" applyFont="1" applyAlignment="1">
      <alignment vertical="center"/>
    </xf>
    <xf numFmtId="0" fontId="4" fillId="8" borderId="8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5" fillId="10" borderId="10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left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4" fontId="18" fillId="0" borderId="8" xfId="0" applyNumberFormat="1" applyFont="1" applyFill="1" applyBorder="1" applyAlignment="1">
      <alignment horizontal="right" vertical="center" wrapText="1"/>
    </xf>
    <xf numFmtId="4" fontId="19" fillId="6" borderId="8" xfId="0" applyNumberFormat="1" applyFont="1" applyFill="1" applyBorder="1" applyAlignment="1">
      <alignment horizontal="right" vertical="center" wrapText="1"/>
    </xf>
    <xf numFmtId="0" fontId="15" fillId="10" borderId="8" xfId="0" applyFont="1" applyFill="1" applyBorder="1" applyAlignment="1">
      <alignment horizontal="center" vertical="center" wrapText="1"/>
    </xf>
    <xf numFmtId="0" fontId="15" fillId="10" borderId="8" xfId="0" applyFont="1" applyFill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/>
    </xf>
    <xf numFmtId="4" fontId="10" fillId="0" borderId="8" xfId="0" applyNumberFormat="1" applyFont="1" applyFill="1" applyBorder="1" applyAlignment="1">
      <alignment horizontal="right" vertical="center"/>
    </xf>
    <xf numFmtId="4" fontId="10" fillId="0" borderId="8" xfId="0" applyNumberFormat="1" applyFont="1" applyFill="1" applyBorder="1" applyAlignment="1">
      <alignment vertical="center"/>
    </xf>
    <xf numFmtId="0" fontId="18" fillId="10" borderId="8" xfId="0" applyFont="1" applyFill="1" applyBorder="1" applyAlignment="1">
      <alignment horizontal="center" vertical="center" wrapText="1"/>
    </xf>
    <xf numFmtId="0" fontId="18" fillId="10" borderId="8" xfId="0" applyFont="1" applyFill="1" applyBorder="1" applyAlignment="1">
      <alignment horizontal="left" vertical="center" wrapText="1"/>
    </xf>
    <xf numFmtId="4" fontId="20" fillId="0" borderId="8" xfId="0" applyNumberFormat="1" applyFont="1" applyFill="1" applyBorder="1" applyAlignment="1">
      <alignment vertical="center"/>
    </xf>
    <xf numFmtId="4" fontId="14" fillId="0" borderId="8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 applyProtection="1">
      <alignment horizontal="center" vertical="center" wrapText="1"/>
      <protection locked="0" hidden="1"/>
    </xf>
    <xf numFmtId="164" fontId="4" fillId="2" borderId="2" xfId="0" applyNumberFormat="1" applyFont="1" applyFill="1" applyBorder="1" applyAlignment="1" applyProtection="1">
      <alignment horizontal="center" vertical="center" wrapText="1"/>
      <protection locked="0" hidden="1"/>
    </xf>
    <xf numFmtId="0" fontId="4" fillId="2" borderId="1" xfId="0" applyFont="1" applyFill="1" applyBorder="1" applyAlignment="1" applyProtection="1">
      <alignment horizontal="center" vertical="center" wrapText="1"/>
      <protection locked="0" hidden="1"/>
    </xf>
    <xf numFmtId="0" fontId="4" fillId="2" borderId="3" xfId="0" applyFont="1" applyFill="1" applyBorder="1" applyAlignment="1" applyProtection="1">
      <alignment horizontal="center" vertical="center" wrapText="1"/>
      <protection locked="0" hidden="1"/>
    </xf>
    <xf numFmtId="0" fontId="4" fillId="2" borderId="6" xfId="0" applyFont="1" applyFill="1" applyBorder="1" applyAlignment="1" applyProtection="1">
      <alignment horizontal="center" vertical="center" wrapText="1"/>
      <protection locked="0" hidden="1"/>
    </xf>
    <xf numFmtId="0" fontId="4" fillId="2" borderId="2" xfId="0" applyFont="1" applyFill="1" applyBorder="1" applyAlignment="1" applyProtection="1">
      <alignment horizontal="center" vertical="center" wrapText="1"/>
      <protection locked="0" hidden="1"/>
    </xf>
    <xf numFmtId="164" fontId="4" fillId="2" borderId="23" xfId="0" applyNumberFormat="1" applyFont="1" applyFill="1" applyBorder="1" applyAlignment="1" applyProtection="1">
      <alignment horizontal="center" vertical="center" wrapText="1"/>
      <protection locked="0" hidden="1"/>
    </xf>
    <xf numFmtId="164" fontId="4" fillId="2" borderId="24" xfId="0" applyNumberFormat="1" applyFont="1" applyFill="1" applyBorder="1" applyAlignment="1" applyProtection="1">
      <alignment horizontal="center" vertical="center" wrapText="1"/>
      <protection locked="0" hidden="1"/>
    </xf>
    <xf numFmtId="164" fontId="4" fillId="2" borderId="25" xfId="0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0" xfId="0" applyFont="1" applyAlignment="1" applyProtection="1">
      <alignment horizontal="left" vertical="center" wrapText="1"/>
      <protection locked="0" hidden="1"/>
    </xf>
    <xf numFmtId="0" fontId="26" fillId="0" borderId="0" xfId="0" applyFont="1" applyAlignment="1" applyProtection="1">
      <alignment horizontal="left" vertical="center" wrapText="1"/>
      <protection locked="0" hidden="1"/>
    </xf>
    <xf numFmtId="0" fontId="7" fillId="2" borderId="2" xfId="0" applyFont="1" applyFill="1" applyBorder="1" applyAlignment="1" applyProtection="1">
      <alignment horizontal="center" vertical="center" wrapText="1"/>
      <protection locked="0" hidden="1"/>
    </xf>
    <xf numFmtId="0" fontId="4" fillId="3" borderId="4" xfId="0" applyFont="1" applyFill="1" applyBorder="1" applyAlignment="1" applyProtection="1">
      <alignment horizontal="center" vertical="center" wrapText="1"/>
      <protection locked="0" hidden="1"/>
    </xf>
    <xf numFmtId="0" fontId="4" fillId="3" borderId="5" xfId="0" applyFont="1" applyFill="1" applyBorder="1" applyAlignment="1" applyProtection="1">
      <alignment horizontal="center" vertical="center" wrapText="1"/>
      <protection locked="0" hidden="1"/>
    </xf>
    <xf numFmtId="44" fontId="7" fillId="2" borderId="2" xfId="1" applyFont="1" applyFill="1" applyBorder="1" applyAlignment="1" applyProtection="1">
      <alignment horizontal="center" vertical="center" wrapText="1"/>
      <protection locked="0" hidden="1"/>
    </xf>
    <xf numFmtId="0" fontId="22" fillId="3" borderId="2" xfId="0" applyFont="1" applyFill="1" applyBorder="1" applyAlignment="1" applyProtection="1">
      <alignment horizontal="center" vertical="center" wrapText="1"/>
      <protection locked="0" hidden="1"/>
    </xf>
    <xf numFmtId="0" fontId="4" fillId="3" borderId="2" xfId="0" applyFont="1" applyFill="1" applyBorder="1" applyAlignment="1" applyProtection="1">
      <alignment horizontal="center" vertical="center" wrapText="1"/>
      <protection locked="0" hidden="1"/>
    </xf>
    <xf numFmtId="0" fontId="14" fillId="6" borderId="15" xfId="0" applyFont="1" applyFill="1" applyBorder="1" applyAlignment="1">
      <alignment horizontal="center"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7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0" xfId="0" applyFont="1" applyFill="1" applyBorder="1" applyAlignment="1">
      <alignment horizontal="center" vertical="center" wrapText="1"/>
    </xf>
    <xf numFmtId="0" fontId="14" fillId="6" borderId="19" xfId="0" applyFont="1" applyFill="1" applyBorder="1" applyAlignment="1">
      <alignment horizontal="center" vertical="center" wrapText="1"/>
    </xf>
    <xf numFmtId="0" fontId="14" fillId="6" borderId="20" xfId="0" applyFont="1" applyFill="1" applyBorder="1" applyAlignment="1">
      <alignment horizontal="center" vertical="center" wrapText="1"/>
    </xf>
    <xf numFmtId="0" fontId="14" fillId="6" borderId="21" xfId="0" applyFont="1" applyFill="1" applyBorder="1" applyAlignment="1">
      <alignment horizontal="center" vertical="center" wrapText="1"/>
    </xf>
    <xf numFmtId="0" fontId="14" fillId="6" borderId="22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left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left" vertical="center" wrapText="1"/>
    </xf>
    <xf numFmtId="0" fontId="18" fillId="10" borderId="8" xfId="0" applyFont="1" applyFill="1" applyBorder="1" applyAlignment="1">
      <alignment horizontal="center" vertical="center" wrapText="1"/>
    </xf>
    <xf numFmtId="0" fontId="4" fillId="8" borderId="8" xfId="0" applyFont="1" applyFill="1" applyBorder="1" applyAlignment="1">
      <alignment horizontal="center" vertical="center" wrapText="1"/>
    </xf>
    <xf numFmtId="0" fontId="4" fillId="8" borderId="8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 wrapText="1"/>
    </xf>
    <xf numFmtId="0" fontId="4" fillId="8" borderId="9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 wrapText="1"/>
    </xf>
    <xf numFmtId="0" fontId="4" fillId="8" borderId="9" xfId="0" applyFont="1" applyFill="1" applyBorder="1" applyAlignment="1">
      <alignment horizontal="left" vertical="center" wrapText="1"/>
    </xf>
    <xf numFmtId="0" fontId="4" fillId="8" borderId="11" xfId="0" applyFont="1" applyFill="1" applyBorder="1" applyAlignment="1">
      <alignment horizontal="left" vertical="center" wrapText="1"/>
    </xf>
    <xf numFmtId="0" fontId="4" fillId="8" borderId="10" xfId="0" applyFont="1" applyFill="1" applyBorder="1" applyAlignment="1">
      <alignment horizontal="left" vertical="center" wrapText="1"/>
    </xf>
  </cellXfs>
  <cellStyles count="2">
    <cellStyle name="Mena" xfId="1" builtinId="4"/>
    <cellStyle name="Normálna" xfId="0" builtinId="0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4F958D"/>
      <color rgb="FF1A4A37"/>
      <color rgb="FF277153"/>
      <color rgb="FF008000"/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Z31"/>
  <sheetViews>
    <sheetView tabSelected="1" view="pageLayout" zoomScale="75" zoomScaleNormal="75" zoomScaleSheetLayoutView="75" zoomScalePageLayoutView="75" workbookViewId="0">
      <selection activeCell="A26" sqref="A26:O26"/>
    </sheetView>
  </sheetViews>
  <sheetFormatPr defaultColWidth="9.140625" defaultRowHeight="12.75" x14ac:dyDescent="0.2"/>
  <cols>
    <col min="1" max="1" width="21.7109375" style="40" customWidth="1"/>
    <col min="2" max="2" width="19.140625" style="40" customWidth="1"/>
    <col min="3" max="3" width="11" style="40" customWidth="1"/>
    <col min="4" max="4" width="12.85546875" style="40" customWidth="1"/>
    <col min="5" max="5" width="11.5703125" style="40" customWidth="1"/>
    <col min="6" max="9" width="10.85546875" style="40" customWidth="1"/>
    <col min="10" max="10" width="11.85546875" style="40" customWidth="1"/>
    <col min="11" max="22" width="10.85546875" style="40" customWidth="1"/>
    <col min="23" max="23" width="12.28515625" style="40" customWidth="1"/>
    <col min="24" max="36" width="10.85546875" style="40" customWidth="1"/>
    <col min="37" max="37" width="10.7109375" style="40" customWidth="1"/>
    <col min="38" max="38" width="6.85546875" style="40" bestFit="1" customWidth="1"/>
    <col min="39" max="44" width="13.5703125" style="40" customWidth="1"/>
    <col min="45" max="45" width="17.140625" style="40" bestFit="1" customWidth="1"/>
    <col min="46" max="50" width="13.42578125" style="40" customWidth="1"/>
    <col min="51" max="51" width="17.140625" style="40" bestFit="1" customWidth="1"/>
    <col min="52" max="52" width="6.85546875" style="40" bestFit="1" customWidth="1"/>
    <col min="53" max="16384" width="9.140625" style="40"/>
  </cols>
  <sheetData>
    <row r="1" spans="1:52" s="3" customFormat="1" x14ac:dyDescent="0.25">
      <c r="A1" s="1" t="s">
        <v>0</v>
      </c>
      <c r="B1" s="2"/>
      <c r="C1" s="2"/>
      <c r="D1" s="2"/>
    </row>
    <row r="2" spans="1:52" s="3" customFormat="1" x14ac:dyDescent="0.25">
      <c r="A2" s="1" t="s">
        <v>1</v>
      </c>
      <c r="B2" s="2"/>
      <c r="C2" s="2"/>
      <c r="D2" s="2"/>
    </row>
    <row r="3" spans="1:52" s="3" customFormat="1" ht="25.5" x14ac:dyDescent="0.25">
      <c r="A3" s="1" t="s">
        <v>2</v>
      </c>
      <c r="B3" s="4" t="s">
        <v>3</v>
      </c>
      <c r="C3" s="4"/>
      <c r="D3" s="4"/>
    </row>
    <row r="4" spans="1:52" s="3" customFormat="1" x14ac:dyDescent="0.25">
      <c r="A4" s="1"/>
      <c r="B4" s="4"/>
      <c r="C4" s="4"/>
      <c r="D4" s="4"/>
    </row>
    <row r="5" spans="1:52" s="3" customFormat="1" x14ac:dyDescent="0.25">
      <c r="A5" s="5" t="s">
        <v>4</v>
      </c>
      <c r="B5" s="2"/>
      <c r="C5" s="2"/>
      <c r="D5" s="2"/>
      <c r="AK5" s="6" t="s">
        <v>5</v>
      </c>
    </row>
    <row r="6" spans="1:52" s="8" customFormat="1" ht="19.5" customHeight="1" x14ac:dyDescent="0.25">
      <c r="A6" s="90" t="s">
        <v>147</v>
      </c>
      <c r="B6" s="90" t="s">
        <v>6</v>
      </c>
      <c r="C6" s="90" t="s">
        <v>143</v>
      </c>
      <c r="D6" s="94" t="s">
        <v>7</v>
      </c>
      <c r="E6" s="95"/>
      <c r="F6" s="95"/>
      <c r="G6" s="95"/>
      <c r="H6" s="95"/>
      <c r="I6" s="95"/>
      <c r="J6" s="95"/>
      <c r="K6" s="95"/>
      <c r="L6" s="95"/>
      <c r="M6" s="95"/>
      <c r="N6" s="95"/>
      <c r="O6" s="96"/>
      <c r="P6" s="89" t="s">
        <v>8</v>
      </c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7" t="s">
        <v>9</v>
      </c>
      <c r="AM6" s="99" t="s">
        <v>10</v>
      </c>
      <c r="AN6" s="99"/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7" t="s">
        <v>9</v>
      </c>
    </row>
    <row r="7" spans="1:52" s="8" customFormat="1" ht="27" customHeight="1" x14ac:dyDescent="0.25">
      <c r="A7" s="91"/>
      <c r="B7" s="91"/>
      <c r="C7" s="91"/>
      <c r="D7" s="90" t="s">
        <v>157</v>
      </c>
      <c r="E7" s="93" t="s">
        <v>156</v>
      </c>
      <c r="F7" s="93" t="s">
        <v>12</v>
      </c>
      <c r="G7" s="100" t="s">
        <v>169</v>
      </c>
      <c r="H7" s="101"/>
      <c r="I7" s="93" t="s">
        <v>13</v>
      </c>
      <c r="J7" s="93" t="s">
        <v>14</v>
      </c>
      <c r="K7" s="93" t="s">
        <v>15</v>
      </c>
      <c r="L7" s="93" t="s">
        <v>161</v>
      </c>
      <c r="M7" s="104" t="s">
        <v>159</v>
      </c>
      <c r="N7" s="93" t="s">
        <v>162</v>
      </c>
      <c r="O7" s="93" t="s">
        <v>16</v>
      </c>
      <c r="P7" s="89" t="s">
        <v>17</v>
      </c>
      <c r="Q7" s="89"/>
      <c r="R7" s="89"/>
      <c r="S7" s="89" t="s">
        <v>13</v>
      </c>
      <c r="T7" s="89"/>
      <c r="U7" s="89"/>
      <c r="V7" s="89" t="s">
        <v>14</v>
      </c>
      <c r="W7" s="89"/>
      <c r="X7" s="89"/>
      <c r="Y7" s="89" t="s">
        <v>18</v>
      </c>
      <c r="Z7" s="89"/>
      <c r="AA7" s="89"/>
      <c r="AB7" s="89" t="s">
        <v>161</v>
      </c>
      <c r="AC7" s="89"/>
      <c r="AD7" s="89"/>
      <c r="AE7" s="103" t="s">
        <v>160</v>
      </c>
      <c r="AF7" s="89" t="s">
        <v>163</v>
      </c>
      <c r="AG7" s="89"/>
      <c r="AH7" s="89"/>
      <c r="AI7" s="89" t="s">
        <v>11</v>
      </c>
      <c r="AJ7" s="89"/>
      <c r="AK7" s="93" t="s">
        <v>16</v>
      </c>
      <c r="AM7" s="102" t="s">
        <v>19</v>
      </c>
      <c r="AN7" s="102"/>
      <c r="AO7" s="102"/>
      <c r="AP7" s="102"/>
      <c r="AQ7" s="102"/>
      <c r="AR7" s="102"/>
      <c r="AS7" s="102"/>
      <c r="AT7" s="102" t="s">
        <v>20</v>
      </c>
      <c r="AU7" s="102"/>
      <c r="AV7" s="102"/>
      <c r="AW7" s="102"/>
      <c r="AX7" s="102"/>
      <c r="AY7" s="102"/>
    </row>
    <row r="8" spans="1:52" s="11" customFormat="1" ht="63.75" x14ac:dyDescent="0.25">
      <c r="A8" s="91"/>
      <c r="B8" s="91"/>
      <c r="C8" s="91"/>
      <c r="D8" s="91"/>
      <c r="E8" s="93"/>
      <c r="F8" s="93"/>
      <c r="G8" s="9" t="s">
        <v>21</v>
      </c>
      <c r="H8" s="9" t="s">
        <v>22</v>
      </c>
      <c r="I8" s="93"/>
      <c r="J8" s="93"/>
      <c r="K8" s="93"/>
      <c r="L8" s="93"/>
      <c r="M8" s="104"/>
      <c r="N8" s="93"/>
      <c r="O8" s="93"/>
      <c r="P8" s="10" t="s">
        <v>11</v>
      </c>
      <c r="Q8" s="10" t="s">
        <v>23</v>
      </c>
      <c r="R8" s="10" t="s">
        <v>20</v>
      </c>
      <c r="S8" s="10" t="s">
        <v>11</v>
      </c>
      <c r="T8" s="10" t="s">
        <v>23</v>
      </c>
      <c r="U8" s="10" t="s">
        <v>20</v>
      </c>
      <c r="V8" s="10" t="s">
        <v>11</v>
      </c>
      <c r="W8" s="10" t="s">
        <v>23</v>
      </c>
      <c r="X8" s="10" t="s">
        <v>20</v>
      </c>
      <c r="Y8" s="10" t="s">
        <v>11</v>
      </c>
      <c r="Z8" s="10" t="s">
        <v>23</v>
      </c>
      <c r="AA8" s="10" t="s">
        <v>20</v>
      </c>
      <c r="AB8" s="10" t="s">
        <v>11</v>
      </c>
      <c r="AC8" s="10" t="s">
        <v>23</v>
      </c>
      <c r="AD8" s="10" t="s">
        <v>20</v>
      </c>
      <c r="AE8" s="104"/>
      <c r="AF8" s="10" t="s">
        <v>11</v>
      </c>
      <c r="AG8" s="10" t="s">
        <v>23</v>
      </c>
      <c r="AH8" s="10" t="s">
        <v>20</v>
      </c>
      <c r="AI8" s="10" t="s">
        <v>23</v>
      </c>
      <c r="AJ8" s="10" t="s">
        <v>20</v>
      </c>
      <c r="AK8" s="93"/>
      <c r="AM8" s="12" t="s">
        <v>17</v>
      </c>
      <c r="AN8" s="12" t="s">
        <v>13</v>
      </c>
      <c r="AO8" s="12" t="s">
        <v>18</v>
      </c>
      <c r="AP8" s="12" t="s">
        <v>165</v>
      </c>
      <c r="AQ8" s="13" t="s">
        <v>164</v>
      </c>
      <c r="AR8" s="12" t="s">
        <v>166</v>
      </c>
      <c r="AS8" s="12" t="s">
        <v>24</v>
      </c>
      <c r="AT8" s="12" t="s">
        <v>17</v>
      </c>
      <c r="AU8" s="12" t="s">
        <v>13</v>
      </c>
      <c r="AV8" s="12" t="s">
        <v>18</v>
      </c>
      <c r="AW8" s="12" t="s">
        <v>165</v>
      </c>
      <c r="AX8" s="12" t="s">
        <v>166</v>
      </c>
      <c r="AY8" s="12" t="s">
        <v>24</v>
      </c>
    </row>
    <row r="9" spans="1:52" s="11" customFormat="1" ht="27" x14ac:dyDescent="0.25">
      <c r="A9" s="92"/>
      <c r="B9" s="92"/>
      <c r="C9" s="92"/>
      <c r="D9" s="88" t="s">
        <v>158</v>
      </c>
      <c r="E9" s="10" t="s">
        <v>25</v>
      </c>
      <c r="F9" s="10" t="s">
        <v>151</v>
      </c>
      <c r="G9" s="9" t="s">
        <v>26</v>
      </c>
      <c r="H9" s="9" t="s">
        <v>27</v>
      </c>
      <c r="I9" s="10" t="s">
        <v>28</v>
      </c>
      <c r="J9" s="10" t="s">
        <v>29</v>
      </c>
      <c r="K9" s="10" t="s">
        <v>30</v>
      </c>
      <c r="L9" s="10" t="s">
        <v>31</v>
      </c>
      <c r="M9" s="9" t="s">
        <v>32</v>
      </c>
      <c r="N9" s="10" t="s">
        <v>33</v>
      </c>
      <c r="O9" s="10">
        <v>9</v>
      </c>
      <c r="P9" s="14" t="s">
        <v>34</v>
      </c>
      <c r="Q9" s="10">
        <v>11</v>
      </c>
      <c r="R9" s="14">
        <v>12</v>
      </c>
      <c r="S9" s="14" t="s">
        <v>35</v>
      </c>
      <c r="T9" s="10" t="s">
        <v>36</v>
      </c>
      <c r="U9" s="14" t="s">
        <v>37</v>
      </c>
      <c r="V9" s="14" t="s">
        <v>38</v>
      </c>
      <c r="W9" s="10" t="s">
        <v>39</v>
      </c>
      <c r="X9" s="14" t="s">
        <v>40</v>
      </c>
      <c r="Y9" s="14" t="s">
        <v>41</v>
      </c>
      <c r="Z9" s="10">
        <v>20</v>
      </c>
      <c r="AA9" s="14">
        <v>21</v>
      </c>
      <c r="AB9" s="14" t="s">
        <v>42</v>
      </c>
      <c r="AC9" s="10">
        <v>23</v>
      </c>
      <c r="AD9" s="14">
        <v>24</v>
      </c>
      <c r="AE9" s="15">
        <v>25</v>
      </c>
      <c r="AF9" s="10" t="s">
        <v>43</v>
      </c>
      <c r="AG9" s="14">
        <v>27</v>
      </c>
      <c r="AH9" s="14">
        <v>28</v>
      </c>
      <c r="AI9" s="14" t="s">
        <v>44</v>
      </c>
      <c r="AJ9" s="14" t="s">
        <v>45</v>
      </c>
      <c r="AK9" s="10">
        <v>31</v>
      </c>
      <c r="AM9" s="16" t="s">
        <v>46</v>
      </c>
      <c r="AN9" s="16" t="s">
        <v>47</v>
      </c>
      <c r="AO9" s="16" t="s">
        <v>48</v>
      </c>
      <c r="AP9" s="16" t="s">
        <v>49</v>
      </c>
      <c r="AQ9" s="17" t="s">
        <v>50</v>
      </c>
      <c r="AR9" s="16" t="s">
        <v>51</v>
      </c>
      <c r="AS9" s="18" t="s">
        <v>52</v>
      </c>
      <c r="AT9" s="16" t="s">
        <v>53</v>
      </c>
      <c r="AU9" s="16" t="s">
        <v>54</v>
      </c>
      <c r="AV9" s="16" t="s">
        <v>55</v>
      </c>
      <c r="AW9" s="16" t="s">
        <v>56</v>
      </c>
      <c r="AX9" s="16" t="s">
        <v>57</v>
      </c>
      <c r="AY9" s="18" t="s">
        <v>58</v>
      </c>
    </row>
    <row r="10" spans="1:52" s="23" customFormat="1" x14ac:dyDescent="0.25">
      <c r="A10" s="19" t="s">
        <v>59</v>
      </c>
      <c r="B10" s="20" t="s">
        <v>60</v>
      </c>
      <c r="C10" s="20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2"/>
      <c r="AM10" s="21"/>
      <c r="AN10" s="21"/>
      <c r="AO10" s="21"/>
      <c r="AP10" s="21"/>
      <c r="AQ10" s="21"/>
      <c r="AR10" s="21"/>
      <c r="AS10" s="21">
        <f>AM10+AN10</f>
        <v>0</v>
      </c>
      <c r="AT10" s="21"/>
      <c r="AU10" s="21"/>
      <c r="AV10" s="21"/>
      <c r="AW10" s="21"/>
      <c r="AX10" s="21"/>
      <c r="AY10" s="21">
        <f>AT10+AU10</f>
        <v>0</v>
      </c>
    </row>
    <row r="11" spans="1:52" s="23" customFormat="1" ht="16.5" customHeight="1" x14ac:dyDescent="0.25">
      <c r="A11" s="24" t="s">
        <v>61</v>
      </c>
      <c r="B11" s="25" t="s">
        <v>62</v>
      </c>
      <c r="C11" s="25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2"/>
      <c r="AM11" s="26"/>
      <c r="AN11" s="26"/>
      <c r="AO11" s="26"/>
      <c r="AP11" s="26"/>
      <c r="AQ11" s="26"/>
      <c r="AR11" s="26"/>
      <c r="AS11" s="26">
        <f t="shared" ref="AS11:AS24" si="0">AM11+AN11</f>
        <v>0</v>
      </c>
      <c r="AT11" s="26"/>
      <c r="AU11" s="26"/>
      <c r="AV11" s="26"/>
      <c r="AW11" s="26"/>
      <c r="AX11" s="26"/>
      <c r="AY11" s="26">
        <f t="shared" ref="AY11:AY24" si="1">AT11+AU11</f>
        <v>0</v>
      </c>
    </row>
    <row r="12" spans="1:52" s="4" customFormat="1" x14ac:dyDescent="0.25">
      <c r="A12" s="28" t="s">
        <v>144</v>
      </c>
      <c r="B12" s="29" t="s">
        <v>63</v>
      </c>
      <c r="C12" s="29"/>
      <c r="D12" s="30"/>
      <c r="E12" s="30"/>
      <c r="F12" s="31"/>
      <c r="G12" s="31"/>
      <c r="H12" s="31"/>
      <c r="I12" s="30"/>
      <c r="J12" s="30"/>
      <c r="K12" s="31"/>
      <c r="L12" s="31"/>
      <c r="M12" s="31"/>
      <c r="N12" s="31"/>
      <c r="O12" s="31"/>
      <c r="P12" s="30"/>
      <c r="Q12" s="31"/>
      <c r="R12" s="31"/>
      <c r="S12" s="30"/>
      <c r="T12" s="31"/>
      <c r="U12" s="31"/>
      <c r="V12" s="30"/>
      <c r="W12" s="31"/>
      <c r="X12" s="31"/>
      <c r="Y12" s="30"/>
      <c r="Z12" s="31"/>
      <c r="AA12" s="31"/>
      <c r="AB12" s="30"/>
      <c r="AC12" s="31"/>
      <c r="AD12" s="31"/>
      <c r="AE12" s="31"/>
      <c r="AF12" s="30"/>
      <c r="AG12" s="31"/>
      <c r="AH12" s="31"/>
      <c r="AI12" s="31"/>
      <c r="AJ12" s="31"/>
      <c r="AK12" s="31"/>
      <c r="AL12" s="27"/>
      <c r="AM12" s="31"/>
      <c r="AN12" s="31"/>
      <c r="AO12" s="31"/>
      <c r="AP12" s="31"/>
      <c r="AQ12" s="31"/>
      <c r="AR12" s="31"/>
      <c r="AS12" s="31">
        <f t="shared" si="0"/>
        <v>0</v>
      </c>
      <c r="AT12" s="31"/>
      <c r="AU12" s="31"/>
      <c r="AV12" s="31"/>
      <c r="AW12" s="31"/>
      <c r="AX12" s="31"/>
      <c r="AY12" s="31">
        <f t="shared" si="1"/>
        <v>0</v>
      </c>
    </row>
    <row r="13" spans="1:52" s="4" customFormat="1" x14ac:dyDescent="0.25">
      <c r="A13" s="28" t="s">
        <v>144</v>
      </c>
      <c r="B13" s="29" t="s">
        <v>63</v>
      </c>
      <c r="C13" s="29"/>
      <c r="D13" s="30"/>
      <c r="E13" s="30"/>
      <c r="F13" s="31"/>
      <c r="G13" s="31"/>
      <c r="H13" s="31"/>
      <c r="I13" s="30"/>
      <c r="J13" s="30"/>
      <c r="K13" s="31"/>
      <c r="L13" s="31"/>
      <c r="M13" s="31"/>
      <c r="N13" s="31"/>
      <c r="O13" s="31"/>
      <c r="P13" s="30"/>
      <c r="Q13" s="31"/>
      <c r="R13" s="31"/>
      <c r="S13" s="30"/>
      <c r="T13" s="31"/>
      <c r="U13" s="31"/>
      <c r="V13" s="30"/>
      <c r="W13" s="31"/>
      <c r="X13" s="31"/>
      <c r="Y13" s="30"/>
      <c r="Z13" s="31"/>
      <c r="AA13" s="31"/>
      <c r="AB13" s="30"/>
      <c r="AC13" s="31"/>
      <c r="AD13" s="31"/>
      <c r="AE13" s="31"/>
      <c r="AF13" s="30"/>
      <c r="AG13" s="31"/>
      <c r="AH13" s="31"/>
      <c r="AI13" s="31"/>
      <c r="AJ13" s="31"/>
      <c r="AK13" s="31"/>
      <c r="AL13" s="27"/>
      <c r="AM13" s="31"/>
      <c r="AN13" s="31"/>
      <c r="AO13" s="31"/>
      <c r="AP13" s="31"/>
      <c r="AQ13" s="31"/>
      <c r="AR13" s="31"/>
      <c r="AS13" s="31">
        <f t="shared" si="0"/>
        <v>0</v>
      </c>
      <c r="AT13" s="31"/>
      <c r="AU13" s="31"/>
      <c r="AV13" s="31"/>
      <c r="AW13" s="31"/>
      <c r="AX13" s="31"/>
      <c r="AY13" s="31">
        <f t="shared" si="1"/>
        <v>0</v>
      </c>
    </row>
    <row r="14" spans="1:52" s="4" customFormat="1" x14ac:dyDescent="0.25">
      <c r="A14" s="28" t="s">
        <v>9</v>
      </c>
      <c r="B14" s="29" t="s">
        <v>9</v>
      </c>
      <c r="C14" s="29"/>
      <c r="D14" s="30"/>
      <c r="E14" s="30"/>
      <c r="F14" s="31"/>
      <c r="G14" s="31"/>
      <c r="H14" s="31"/>
      <c r="I14" s="30"/>
      <c r="J14" s="30"/>
      <c r="K14" s="31"/>
      <c r="L14" s="31"/>
      <c r="M14" s="31"/>
      <c r="N14" s="31"/>
      <c r="O14" s="31"/>
      <c r="P14" s="30"/>
      <c r="Q14" s="31"/>
      <c r="R14" s="31"/>
      <c r="S14" s="30"/>
      <c r="T14" s="31"/>
      <c r="U14" s="31"/>
      <c r="V14" s="30"/>
      <c r="W14" s="31"/>
      <c r="X14" s="31"/>
      <c r="Y14" s="30"/>
      <c r="Z14" s="31"/>
      <c r="AA14" s="31"/>
      <c r="AB14" s="30"/>
      <c r="AC14" s="31"/>
      <c r="AD14" s="31"/>
      <c r="AE14" s="31"/>
      <c r="AF14" s="30"/>
      <c r="AG14" s="31"/>
      <c r="AH14" s="31"/>
      <c r="AI14" s="31"/>
      <c r="AJ14" s="31"/>
      <c r="AK14" s="31"/>
      <c r="AL14" s="27"/>
      <c r="AM14" s="31"/>
      <c r="AN14" s="31"/>
      <c r="AO14" s="31"/>
      <c r="AP14" s="31"/>
      <c r="AQ14" s="31"/>
      <c r="AR14" s="31"/>
      <c r="AS14" s="31">
        <f t="shared" si="0"/>
        <v>0</v>
      </c>
      <c r="AT14" s="31"/>
      <c r="AU14" s="31"/>
      <c r="AV14" s="31"/>
      <c r="AW14" s="31"/>
      <c r="AX14" s="31"/>
      <c r="AY14" s="31">
        <f t="shared" si="1"/>
        <v>0</v>
      </c>
    </row>
    <row r="15" spans="1:52" s="23" customFormat="1" x14ac:dyDescent="0.25">
      <c r="A15" s="24" t="s">
        <v>64</v>
      </c>
      <c r="B15" s="25" t="s">
        <v>62</v>
      </c>
      <c r="C15" s="25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2"/>
      <c r="AM15" s="26"/>
      <c r="AN15" s="26"/>
      <c r="AO15" s="26"/>
      <c r="AP15" s="26"/>
      <c r="AQ15" s="26"/>
      <c r="AR15" s="26"/>
      <c r="AS15" s="26">
        <f t="shared" si="0"/>
        <v>0</v>
      </c>
      <c r="AT15" s="26"/>
      <c r="AU15" s="26"/>
      <c r="AV15" s="26"/>
      <c r="AW15" s="26"/>
      <c r="AX15" s="26"/>
      <c r="AY15" s="26">
        <f t="shared" si="1"/>
        <v>0</v>
      </c>
    </row>
    <row r="16" spans="1:52" s="4" customFormat="1" x14ac:dyDescent="0.25">
      <c r="A16" s="28" t="s">
        <v>145</v>
      </c>
      <c r="B16" s="29" t="s">
        <v>63</v>
      </c>
      <c r="C16" s="29"/>
      <c r="D16" s="30"/>
      <c r="E16" s="30"/>
      <c r="F16" s="31"/>
      <c r="G16" s="31"/>
      <c r="H16" s="31"/>
      <c r="I16" s="30"/>
      <c r="J16" s="30"/>
      <c r="K16" s="31"/>
      <c r="L16" s="31"/>
      <c r="M16" s="31"/>
      <c r="N16" s="31"/>
      <c r="O16" s="31"/>
      <c r="P16" s="30"/>
      <c r="Q16" s="31"/>
      <c r="R16" s="31"/>
      <c r="S16" s="30"/>
      <c r="T16" s="31"/>
      <c r="U16" s="31"/>
      <c r="V16" s="30"/>
      <c r="W16" s="31"/>
      <c r="X16" s="31"/>
      <c r="Y16" s="30"/>
      <c r="Z16" s="31"/>
      <c r="AA16" s="31"/>
      <c r="AB16" s="30"/>
      <c r="AC16" s="31"/>
      <c r="AD16" s="31"/>
      <c r="AE16" s="31"/>
      <c r="AF16" s="30"/>
      <c r="AG16" s="31"/>
      <c r="AH16" s="31"/>
      <c r="AI16" s="31"/>
      <c r="AJ16" s="31"/>
      <c r="AK16" s="31"/>
      <c r="AL16" s="27"/>
      <c r="AM16" s="31"/>
      <c r="AN16" s="31"/>
      <c r="AO16" s="31"/>
      <c r="AP16" s="31"/>
      <c r="AQ16" s="31"/>
      <c r="AR16" s="31"/>
      <c r="AS16" s="31">
        <f t="shared" si="0"/>
        <v>0</v>
      </c>
      <c r="AT16" s="31"/>
      <c r="AU16" s="31"/>
      <c r="AV16" s="31"/>
      <c r="AW16" s="31"/>
      <c r="AX16" s="31"/>
      <c r="AY16" s="31">
        <f t="shared" si="1"/>
        <v>0</v>
      </c>
    </row>
    <row r="17" spans="1:51" s="4" customFormat="1" x14ac:dyDescent="0.25">
      <c r="A17" s="28" t="s">
        <v>145</v>
      </c>
      <c r="B17" s="29" t="s">
        <v>63</v>
      </c>
      <c r="C17" s="29"/>
      <c r="D17" s="30"/>
      <c r="E17" s="30"/>
      <c r="F17" s="31"/>
      <c r="G17" s="31"/>
      <c r="H17" s="31"/>
      <c r="I17" s="30"/>
      <c r="J17" s="30"/>
      <c r="K17" s="31"/>
      <c r="L17" s="31"/>
      <c r="M17" s="31"/>
      <c r="N17" s="31"/>
      <c r="O17" s="31"/>
      <c r="P17" s="30"/>
      <c r="Q17" s="31"/>
      <c r="R17" s="31"/>
      <c r="S17" s="30"/>
      <c r="T17" s="31"/>
      <c r="U17" s="31"/>
      <c r="V17" s="30"/>
      <c r="W17" s="31"/>
      <c r="X17" s="31"/>
      <c r="Y17" s="30"/>
      <c r="Z17" s="31"/>
      <c r="AA17" s="31"/>
      <c r="AB17" s="30"/>
      <c r="AC17" s="31"/>
      <c r="AD17" s="31"/>
      <c r="AE17" s="31"/>
      <c r="AF17" s="30"/>
      <c r="AG17" s="31"/>
      <c r="AH17" s="31"/>
      <c r="AI17" s="31"/>
      <c r="AJ17" s="31"/>
      <c r="AK17" s="31"/>
      <c r="AL17" s="27"/>
      <c r="AM17" s="31"/>
      <c r="AN17" s="31"/>
      <c r="AO17" s="31"/>
      <c r="AP17" s="31"/>
      <c r="AQ17" s="31"/>
      <c r="AR17" s="31"/>
      <c r="AS17" s="31">
        <f t="shared" si="0"/>
        <v>0</v>
      </c>
      <c r="AT17" s="31"/>
      <c r="AU17" s="31"/>
      <c r="AV17" s="31"/>
      <c r="AW17" s="31"/>
      <c r="AX17" s="31"/>
      <c r="AY17" s="31">
        <f t="shared" si="1"/>
        <v>0</v>
      </c>
    </row>
    <row r="18" spans="1:51" s="4" customFormat="1" x14ac:dyDescent="0.25">
      <c r="A18" s="28" t="s">
        <v>9</v>
      </c>
      <c r="B18" s="29" t="s">
        <v>9</v>
      </c>
      <c r="C18" s="29"/>
      <c r="D18" s="30"/>
      <c r="E18" s="30"/>
      <c r="F18" s="31"/>
      <c r="G18" s="31"/>
      <c r="H18" s="31"/>
      <c r="I18" s="30"/>
      <c r="J18" s="30"/>
      <c r="K18" s="31"/>
      <c r="L18" s="31"/>
      <c r="M18" s="31"/>
      <c r="N18" s="31"/>
      <c r="O18" s="31"/>
      <c r="P18" s="30"/>
      <c r="Q18" s="31"/>
      <c r="R18" s="31"/>
      <c r="S18" s="30"/>
      <c r="T18" s="31"/>
      <c r="U18" s="31"/>
      <c r="V18" s="30"/>
      <c r="W18" s="31"/>
      <c r="X18" s="31"/>
      <c r="Y18" s="30"/>
      <c r="Z18" s="31"/>
      <c r="AA18" s="31"/>
      <c r="AB18" s="30"/>
      <c r="AC18" s="31"/>
      <c r="AD18" s="31"/>
      <c r="AE18" s="31"/>
      <c r="AF18" s="30"/>
      <c r="AG18" s="31"/>
      <c r="AH18" s="31"/>
      <c r="AI18" s="31"/>
      <c r="AJ18" s="31"/>
      <c r="AK18" s="31"/>
      <c r="AL18" s="27"/>
      <c r="AM18" s="31"/>
      <c r="AN18" s="31"/>
      <c r="AO18" s="31"/>
      <c r="AP18" s="31"/>
      <c r="AQ18" s="31"/>
      <c r="AR18" s="31"/>
      <c r="AS18" s="31">
        <f t="shared" si="0"/>
        <v>0</v>
      </c>
      <c r="AT18" s="31"/>
      <c r="AU18" s="31"/>
      <c r="AV18" s="31"/>
      <c r="AW18" s="31"/>
      <c r="AX18" s="31"/>
      <c r="AY18" s="31">
        <f t="shared" si="1"/>
        <v>0</v>
      </c>
    </row>
    <row r="19" spans="1:51" s="23" customFormat="1" x14ac:dyDescent="0.25">
      <c r="A19" s="19" t="s">
        <v>65</v>
      </c>
      <c r="B19" s="20" t="s">
        <v>60</v>
      </c>
      <c r="C19" s="20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2"/>
      <c r="AM19" s="21"/>
      <c r="AN19" s="21"/>
      <c r="AO19" s="21"/>
      <c r="AP19" s="21"/>
      <c r="AQ19" s="21"/>
      <c r="AR19" s="21"/>
      <c r="AS19" s="21">
        <f t="shared" si="0"/>
        <v>0</v>
      </c>
      <c r="AT19" s="21"/>
      <c r="AU19" s="21"/>
      <c r="AV19" s="21"/>
      <c r="AW19" s="21"/>
      <c r="AX19" s="21"/>
      <c r="AY19" s="21">
        <f t="shared" si="1"/>
        <v>0</v>
      </c>
    </row>
    <row r="20" spans="1:51" s="23" customFormat="1" x14ac:dyDescent="0.25">
      <c r="A20" s="24" t="s">
        <v>61</v>
      </c>
      <c r="B20" s="25" t="s">
        <v>62</v>
      </c>
      <c r="C20" s="25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2"/>
      <c r="AM20" s="26"/>
      <c r="AN20" s="26"/>
      <c r="AO20" s="26"/>
      <c r="AP20" s="26"/>
      <c r="AQ20" s="26"/>
      <c r="AR20" s="26"/>
      <c r="AS20" s="26">
        <f t="shared" si="0"/>
        <v>0</v>
      </c>
      <c r="AT20" s="26"/>
      <c r="AU20" s="26"/>
      <c r="AV20" s="26"/>
      <c r="AW20" s="26"/>
      <c r="AX20" s="26"/>
      <c r="AY20" s="26">
        <f t="shared" si="1"/>
        <v>0</v>
      </c>
    </row>
    <row r="21" spans="1:51" s="4" customFormat="1" x14ac:dyDescent="0.25">
      <c r="A21" s="28" t="s">
        <v>144</v>
      </c>
      <c r="B21" s="29" t="s">
        <v>63</v>
      </c>
      <c r="C21" s="29"/>
      <c r="D21" s="30"/>
      <c r="E21" s="30"/>
      <c r="F21" s="31"/>
      <c r="G21" s="31"/>
      <c r="H21" s="31"/>
      <c r="I21" s="30"/>
      <c r="J21" s="30"/>
      <c r="K21" s="31"/>
      <c r="L21" s="31"/>
      <c r="M21" s="31"/>
      <c r="N21" s="31"/>
      <c r="O21" s="31"/>
      <c r="P21" s="30"/>
      <c r="Q21" s="31"/>
      <c r="R21" s="31"/>
      <c r="S21" s="30"/>
      <c r="T21" s="31"/>
      <c r="U21" s="31"/>
      <c r="V21" s="30"/>
      <c r="W21" s="31"/>
      <c r="X21" s="31"/>
      <c r="Y21" s="30"/>
      <c r="Z21" s="31"/>
      <c r="AA21" s="31"/>
      <c r="AB21" s="30"/>
      <c r="AC21" s="31"/>
      <c r="AD21" s="31"/>
      <c r="AE21" s="31"/>
      <c r="AF21" s="30"/>
      <c r="AG21" s="31"/>
      <c r="AH21" s="31"/>
      <c r="AI21" s="31"/>
      <c r="AJ21" s="31"/>
      <c r="AK21" s="31"/>
      <c r="AL21" s="27"/>
      <c r="AM21" s="31"/>
      <c r="AN21" s="31"/>
      <c r="AO21" s="31"/>
      <c r="AP21" s="31"/>
      <c r="AQ21" s="31"/>
      <c r="AR21" s="31"/>
      <c r="AS21" s="31">
        <f t="shared" si="0"/>
        <v>0</v>
      </c>
      <c r="AT21" s="31"/>
      <c r="AU21" s="31"/>
      <c r="AV21" s="31"/>
      <c r="AW21" s="31"/>
      <c r="AX21" s="31"/>
      <c r="AY21" s="31">
        <f t="shared" si="1"/>
        <v>0</v>
      </c>
    </row>
    <row r="22" spans="1:51" s="4" customFormat="1" x14ac:dyDescent="0.25">
      <c r="A22" s="28" t="s">
        <v>144</v>
      </c>
      <c r="B22" s="29" t="s">
        <v>63</v>
      </c>
      <c r="C22" s="29"/>
      <c r="D22" s="30"/>
      <c r="E22" s="30"/>
      <c r="F22" s="31"/>
      <c r="G22" s="31"/>
      <c r="H22" s="31"/>
      <c r="I22" s="30"/>
      <c r="J22" s="30"/>
      <c r="K22" s="31"/>
      <c r="L22" s="31"/>
      <c r="M22" s="31"/>
      <c r="N22" s="31"/>
      <c r="O22" s="31"/>
      <c r="P22" s="30"/>
      <c r="Q22" s="31"/>
      <c r="R22" s="31"/>
      <c r="S22" s="30"/>
      <c r="T22" s="31"/>
      <c r="U22" s="31"/>
      <c r="V22" s="30"/>
      <c r="W22" s="31"/>
      <c r="X22" s="31"/>
      <c r="Y22" s="30"/>
      <c r="Z22" s="31"/>
      <c r="AA22" s="31"/>
      <c r="AB22" s="30"/>
      <c r="AC22" s="31"/>
      <c r="AD22" s="31"/>
      <c r="AE22" s="31"/>
      <c r="AF22" s="30"/>
      <c r="AG22" s="31"/>
      <c r="AH22" s="31"/>
      <c r="AI22" s="31"/>
      <c r="AJ22" s="31"/>
      <c r="AK22" s="31"/>
      <c r="AL22" s="27"/>
      <c r="AM22" s="31"/>
      <c r="AN22" s="31"/>
      <c r="AO22" s="31"/>
      <c r="AP22" s="31"/>
      <c r="AQ22" s="31"/>
      <c r="AR22" s="31"/>
      <c r="AS22" s="31">
        <f t="shared" si="0"/>
        <v>0</v>
      </c>
      <c r="AT22" s="31"/>
      <c r="AU22" s="31"/>
      <c r="AV22" s="31"/>
      <c r="AW22" s="31"/>
      <c r="AX22" s="31"/>
      <c r="AY22" s="31">
        <f t="shared" si="1"/>
        <v>0</v>
      </c>
    </row>
    <row r="23" spans="1:51" s="4" customFormat="1" x14ac:dyDescent="0.25">
      <c r="A23" s="28" t="s">
        <v>9</v>
      </c>
      <c r="B23" s="29" t="s">
        <v>9</v>
      </c>
      <c r="C23" s="29"/>
      <c r="D23" s="30"/>
      <c r="E23" s="30"/>
      <c r="F23" s="31"/>
      <c r="G23" s="31"/>
      <c r="H23" s="31"/>
      <c r="I23" s="30"/>
      <c r="J23" s="30"/>
      <c r="K23" s="31"/>
      <c r="L23" s="31"/>
      <c r="M23" s="31"/>
      <c r="N23" s="31"/>
      <c r="O23" s="31"/>
      <c r="P23" s="30"/>
      <c r="Q23" s="31"/>
      <c r="R23" s="31"/>
      <c r="S23" s="30"/>
      <c r="T23" s="31"/>
      <c r="U23" s="31"/>
      <c r="V23" s="30"/>
      <c r="W23" s="31"/>
      <c r="X23" s="31"/>
      <c r="Y23" s="30"/>
      <c r="Z23" s="31"/>
      <c r="AA23" s="31"/>
      <c r="AB23" s="30"/>
      <c r="AC23" s="31"/>
      <c r="AD23" s="31"/>
      <c r="AE23" s="31"/>
      <c r="AF23" s="30"/>
      <c r="AG23" s="31"/>
      <c r="AH23" s="31"/>
      <c r="AI23" s="31"/>
      <c r="AJ23" s="31"/>
      <c r="AK23" s="31"/>
      <c r="AL23" s="27"/>
      <c r="AM23" s="31"/>
      <c r="AN23" s="31"/>
      <c r="AO23" s="31"/>
      <c r="AP23" s="31"/>
      <c r="AQ23" s="31"/>
      <c r="AR23" s="31"/>
      <c r="AS23" s="31">
        <f t="shared" si="0"/>
        <v>0</v>
      </c>
      <c r="AT23" s="31"/>
      <c r="AU23" s="31"/>
      <c r="AV23" s="31"/>
      <c r="AW23" s="31"/>
      <c r="AX23" s="31"/>
      <c r="AY23" s="31">
        <f t="shared" si="1"/>
        <v>0</v>
      </c>
    </row>
    <row r="24" spans="1:51" s="4" customFormat="1" ht="13.5" thickBot="1" x14ac:dyDescent="0.3">
      <c r="A24" s="32" t="s">
        <v>11</v>
      </c>
      <c r="B24" s="10"/>
      <c r="C24" s="10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27"/>
      <c r="AM24" s="34"/>
      <c r="AN24" s="34"/>
      <c r="AO24" s="34"/>
      <c r="AP24" s="34"/>
      <c r="AQ24" s="34"/>
      <c r="AR24" s="34"/>
      <c r="AS24" s="34">
        <f t="shared" si="0"/>
        <v>0</v>
      </c>
      <c r="AT24" s="34"/>
      <c r="AU24" s="34"/>
      <c r="AV24" s="34"/>
      <c r="AW24" s="34"/>
      <c r="AX24" s="34"/>
      <c r="AY24" s="34">
        <f t="shared" si="1"/>
        <v>0</v>
      </c>
    </row>
    <row r="25" spans="1:51" s="4" customFormat="1" x14ac:dyDescent="0.2">
      <c r="A25" s="35"/>
      <c r="B25" s="36"/>
      <c r="C25" s="36"/>
      <c r="D25" s="36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8"/>
      <c r="R25" s="38"/>
      <c r="S25" s="37"/>
      <c r="T25" s="38"/>
      <c r="U25" s="38"/>
      <c r="V25" s="37"/>
      <c r="W25" s="38"/>
      <c r="X25" s="38"/>
      <c r="Y25" s="37"/>
      <c r="Z25" s="38"/>
      <c r="AA25" s="38"/>
      <c r="AB25" s="37"/>
      <c r="AC25" s="38"/>
      <c r="AD25" s="38"/>
      <c r="AE25" s="38"/>
      <c r="AF25" s="37"/>
      <c r="AG25" s="38"/>
      <c r="AH25" s="38"/>
      <c r="AI25" s="38"/>
      <c r="AJ25" s="38"/>
      <c r="AK25" s="38"/>
      <c r="AM25" s="39"/>
      <c r="AN25" s="3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</row>
    <row r="26" spans="1:51" s="4" customFormat="1" ht="30" customHeight="1" x14ac:dyDescent="0.2">
      <c r="A26" s="97" t="s">
        <v>146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23"/>
      <c r="S26" s="23"/>
      <c r="V26" s="23"/>
      <c r="Y26" s="23"/>
      <c r="AB26" s="23"/>
      <c r="AF26" s="23"/>
      <c r="AM26" s="39"/>
      <c r="AN26" s="39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</row>
    <row r="27" spans="1:51" s="4" customFormat="1" x14ac:dyDescent="0.2">
      <c r="A27" s="97" t="s">
        <v>66</v>
      </c>
      <c r="B27" s="97"/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23"/>
      <c r="S27" s="23"/>
      <c r="V27" s="23"/>
      <c r="Y27" s="23"/>
      <c r="AB27" s="23"/>
      <c r="AF27" s="23"/>
      <c r="AM27" s="39"/>
      <c r="AN27" s="3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</row>
    <row r="28" spans="1:51" s="4" customFormat="1" x14ac:dyDescent="0.2">
      <c r="A28" s="97" t="s">
        <v>155</v>
      </c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23"/>
      <c r="S28" s="23"/>
      <c r="V28" s="23"/>
      <c r="Y28" s="23"/>
      <c r="AB28" s="23"/>
      <c r="AF28" s="23"/>
      <c r="AM28" s="39"/>
      <c r="AN28" s="39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</row>
    <row r="29" spans="1:51" x14ac:dyDescent="0.2">
      <c r="A29" s="97" t="s">
        <v>67</v>
      </c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</row>
    <row r="30" spans="1:51" x14ac:dyDescent="0.2">
      <c r="A30" s="98" t="s">
        <v>167</v>
      </c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</row>
    <row r="31" spans="1:51" x14ac:dyDescent="0.2">
      <c r="A31" s="97" t="s">
        <v>168</v>
      </c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</row>
  </sheetData>
  <mergeCells count="34">
    <mergeCell ref="AM6:AY6"/>
    <mergeCell ref="E7:E8"/>
    <mergeCell ref="F7:F8"/>
    <mergeCell ref="G7:H7"/>
    <mergeCell ref="I7:I8"/>
    <mergeCell ref="J7:J8"/>
    <mergeCell ref="AK7:AK8"/>
    <mergeCell ref="AM7:AS7"/>
    <mergeCell ref="AT7:AY7"/>
    <mergeCell ref="AB7:AD7"/>
    <mergeCell ref="AE7:AE8"/>
    <mergeCell ref="AF7:AH7"/>
    <mergeCell ref="K7:K8"/>
    <mergeCell ref="L7:L8"/>
    <mergeCell ref="M7:M8"/>
    <mergeCell ref="N7:N8"/>
    <mergeCell ref="A28:O28"/>
    <mergeCell ref="A29:O29"/>
    <mergeCell ref="A30:O30"/>
    <mergeCell ref="A31:O31"/>
    <mergeCell ref="A26:O26"/>
    <mergeCell ref="A27:O27"/>
    <mergeCell ref="AI7:AJ7"/>
    <mergeCell ref="P7:R7"/>
    <mergeCell ref="A6:A9"/>
    <mergeCell ref="B6:B9"/>
    <mergeCell ref="P6:AK6"/>
    <mergeCell ref="C6:C9"/>
    <mergeCell ref="S7:U7"/>
    <mergeCell ref="V7:X7"/>
    <mergeCell ref="Y7:AA7"/>
    <mergeCell ref="O7:O8"/>
    <mergeCell ref="D6:O6"/>
    <mergeCell ref="D7:D8"/>
  </mergeCells>
  <conditionalFormatting sqref="O7:O9">
    <cfRule type="cellIs" dxfId="3" priority="5" operator="lessThan">
      <formula>0</formula>
    </cfRule>
  </conditionalFormatting>
  <conditionalFormatting sqref="AK7:AK8">
    <cfRule type="cellIs" dxfId="2" priority="1" operator="lessThan">
      <formula>0</formula>
    </cfRule>
  </conditionalFormatting>
  <conditionalFormatting sqref="AL25">
    <cfRule type="cellIs" dxfId="1" priority="4" operator="lessThan">
      <formula>0</formula>
    </cfRule>
  </conditionalFormatting>
  <conditionalFormatting sqref="AO25:XFD25">
    <cfRule type="cellIs" dxfId="0" priority="6" operator="lessThan">
      <formula>0</formula>
    </cfRule>
  </conditionalFormatting>
  <pageMargins left="0.7" right="0.7" top="0.75" bottom="0.75" header="0.3" footer="0.3"/>
  <pageSetup paperSize="8" scale="43" orientation="landscape" r:id="rId1"/>
  <headerFooter>
    <oddHeader>&amp;L&amp;"Arial,Normálne"&amp;10Príloha 1 Finančný plán programu na národnej úrovni (podrobný finančný plán)
Usmernenie č. 2/2023, verzia 2.0 (účinnosť od )</oddHeader>
    <oddFooter xml:space="preserve">&amp;L
&amp;1#&amp;"Calibri,Normálne"&amp;10&amp;K000000 </oddFooter>
  </headerFooter>
  <colBreaks count="1" manualBreakCount="1">
    <brk id="3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Q129"/>
  <sheetViews>
    <sheetView view="pageLayout" topLeftCell="A91" zoomScale="50" zoomScaleNormal="100" zoomScalePageLayoutView="50" workbookViewId="0">
      <selection activeCell="F3" sqref="F3"/>
    </sheetView>
  </sheetViews>
  <sheetFormatPr defaultColWidth="8.7109375" defaultRowHeight="12.75" x14ac:dyDescent="0.25"/>
  <cols>
    <col min="1" max="1" width="21.140625" style="41" customWidth="1"/>
    <col min="2" max="2" width="21.42578125" style="41" customWidth="1"/>
    <col min="3" max="3" width="37.7109375" style="41" bestFit="1" customWidth="1"/>
    <col min="4" max="9" width="15" style="41" customWidth="1"/>
    <col min="10" max="10" width="15.28515625" style="41" customWidth="1"/>
    <col min="11" max="12" width="15" style="41" customWidth="1"/>
    <col min="13" max="13" width="18.85546875" style="41" bestFit="1" customWidth="1"/>
    <col min="14" max="14" width="20" style="41" bestFit="1" customWidth="1"/>
    <col min="15" max="15" width="21.28515625" style="41" bestFit="1" customWidth="1"/>
    <col min="16" max="16" width="15.140625" style="41" customWidth="1"/>
    <col min="17" max="17" width="15" style="41" customWidth="1"/>
    <col min="18" max="18" width="17.28515625" style="41" bestFit="1" customWidth="1"/>
    <col min="19" max="16384" width="8.7109375" style="41"/>
  </cols>
  <sheetData>
    <row r="1" spans="1:13" x14ac:dyDescent="0.25">
      <c r="A1" s="1" t="s">
        <v>0</v>
      </c>
    </row>
    <row r="2" spans="1:13" x14ac:dyDescent="0.25">
      <c r="A2" s="1" t="s">
        <v>1</v>
      </c>
    </row>
    <row r="3" spans="1:13" x14ac:dyDescent="0.25">
      <c r="A3" s="1"/>
    </row>
    <row r="4" spans="1:13" x14ac:dyDescent="0.25">
      <c r="A4" s="42" t="s">
        <v>68</v>
      </c>
      <c r="B4" s="43"/>
      <c r="D4" s="43"/>
      <c r="E4" s="43"/>
      <c r="M4" s="44" t="s">
        <v>5</v>
      </c>
    </row>
    <row r="5" spans="1:13" x14ac:dyDescent="0.25">
      <c r="A5" s="119" t="s">
        <v>69</v>
      </c>
      <c r="B5" s="119" t="s">
        <v>154</v>
      </c>
      <c r="C5" s="119" t="s">
        <v>70</v>
      </c>
      <c r="D5" s="119">
        <v>2021</v>
      </c>
      <c r="E5" s="119">
        <v>2022</v>
      </c>
      <c r="F5" s="119">
        <v>2023</v>
      </c>
      <c r="G5" s="119">
        <v>2024</v>
      </c>
      <c r="H5" s="119">
        <v>2025</v>
      </c>
      <c r="I5" s="119">
        <v>2026</v>
      </c>
      <c r="J5" s="119"/>
      <c r="K5" s="128">
        <v>2027</v>
      </c>
      <c r="L5" s="129"/>
      <c r="M5" s="119" t="s">
        <v>11</v>
      </c>
    </row>
    <row r="6" spans="1:13" ht="51" x14ac:dyDescent="0.25">
      <c r="A6" s="119"/>
      <c r="B6" s="119"/>
      <c r="C6" s="119"/>
      <c r="D6" s="119"/>
      <c r="E6" s="119"/>
      <c r="F6" s="119"/>
      <c r="G6" s="119"/>
      <c r="H6" s="119"/>
      <c r="I6" s="45" t="s">
        <v>71</v>
      </c>
      <c r="J6" s="45" t="s">
        <v>150</v>
      </c>
      <c r="K6" s="45" t="s">
        <v>71</v>
      </c>
      <c r="L6" s="45" t="s">
        <v>150</v>
      </c>
      <c r="M6" s="119"/>
    </row>
    <row r="7" spans="1:13" x14ac:dyDescent="0.25">
      <c r="A7" s="42" t="s">
        <v>72</v>
      </c>
      <c r="B7" s="46" t="s">
        <v>20</v>
      </c>
      <c r="C7" s="46" t="s">
        <v>70</v>
      </c>
      <c r="D7" s="47"/>
      <c r="E7" s="47"/>
      <c r="F7" s="47"/>
      <c r="G7" s="47"/>
      <c r="H7" s="47"/>
      <c r="I7" s="47"/>
      <c r="J7" s="47"/>
      <c r="K7" s="47"/>
      <c r="L7" s="47"/>
      <c r="M7" s="48">
        <f>SUM(D7:L7)</f>
        <v>0</v>
      </c>
    </row>
    <row r="8" spans="1:13" ht="27" x14ac:dyDescent="0.25">
      <c r="A8" s="49" t="s">
        <v>72</v>
      </c>
      <c r="B8" s="46" t="s">
        <v>149</v>
      </c>
      <c r="C8" s="46" t="s">
        <v>70</v>
      </c>
      <c r="D8" s="47"/>
      <c r="E8" s="47"/>
      <c r="F8" s="47"/>
      <c r="G8" s="47"/>
      <c r="H8" s="47"/>
      <c r="I8" s="47"/>
      <c r="J8" s="47"/>
      <c r="K8" s="47"/>
      <c r="L8" s="47"/>
      <c r="M8" s="48">
        <f t="shared" ref="M8:M18" si="0">SUM(D8:L8)</f>
        <v>0</v>
      </c>
    </row>
    <row r="9" spans="1:13" x14ac:dyDescent="0.25">
      <c r="A9" s="50" t="s">
        <v>73</v>
      </c>
      <c r="B9" s="51"/>
      <c r="C9" s="52" t="s">
        <v>70</v>
      </c>
      <c r="D9" s="53"/>
      <c r="E9" s="53"/>
      <c r="F9" s="53"/>
      <c r="G9" s="53"/>
      <c r="H9" s="53"/>
      <c r="I9" s="53"/>
      <c r="J9" s="53"/>
      <c r="K9" s="53"/>
      <c r="L9" s="53"/>
      <c r="M9" s="53">
        <f t="shared" si="0"/>
        <v>0</v>
      </c>
    </row>
    <row r="10" spans="1:13" x14ac:dyDescent="0.25">
      <c r="A10" s="49" t="s">
        <v>74</v>
      </c>
      <c r="B10" s="46" t="s">
        <v>20</v>
      </c>
      <c r="C10" s="46" t="s">
        <v>70</v>
      </c>
      <c r="D10" s="47"/>
      <c r="E10" s="47"/>
      <c r="F10" s="47"/>
      <c r="G10" s="47"/>
      <c r="H10" s="47"/>
      <c r="I10" s="47"/>
      <c r="J10" s="47"/>
      <c r="K10" s="47"/>
      <c r="L10" s="47"/>
      <c r="M10" s="48">
        <f t="shared" si="0"/>
        <v>0</v>
      </c>
    </row>
    <row r="11" spans="1:13" x14ac:dyDescent="0.25">
      <c r="A11" s="49" t="s">
        <v>74</v>
      </c>
      <c r="B11" s="46" t="s">
        <v>75</v>
      </c>
      <c r="C11" s="46" t="s">
        <v>70</v>
      </c>
      <c r="D11" s="47"/>
      <c r="E11" s="47"/>
      <c r="F11" s="47"/>
      <c r="G11" s="47"/>
      <c r="H11" s="47"/>
      <c r="I11" s="47"/>
      <c r="J11" s="47"/>
      <c r="K11" s="47"/>
      <c r="L11" s="47"/>
      <c r="M11" s="48">
        <f t="shared" si="0"/>
        <v>0</v>
      </c>
    </row>
    <row r="12" spans="1:13" x14ac:dyDescent="0.25">
      <c r="A12" s="50" t="s">
        <v>76</v>
      </c>
      <c r="B12" s="51"/>
      <c r="C12" s="52"/>
      <c r="D12" s="53"/>
      <c r="E12" s="53"/>
      <c r="F12" s="53"/>
      <c r="G12" s="53"/>
      <c r="H12" s="53"/>
      <c r="I12" s="53"/>
      <c r="J12" s="53"/>
      <c r="K12" s="53"/>
      <c r="L12" s="53"/>
      <c r="M12" s="53">
        <f t="shared" si="0"/>
        <v>0</v>
      </c>
    </row>
    <row r="13" spans="1:13" ht="38.25" x14ac:dyDescent="0.25">
      <c r="A13" s="54" t="s">
        <v>77</v>
      </c>
      <c r="B13" s="46" t="s">
        <v>75</v>
      </c>
      <c r="C13" s="46" t="s">
        <v>70</v>
      </c>
      <c r="D13" s="47"/>
      <c r="E13" s="47"/>
      <c r="F13" s="47"/>
      <c r="G13" s="47"/>
      <c r="H13" s="47"/>
      <c r="I13" s="47"/>
      <c r="J13" s="47"/>
      <c r="K13" s="47"/>
      <c r="L13" s="47"/>
      <c r="M13" s="48">
        <f t="shared" si="0"/>
        <v>0</v>
      </c>
    </row>
    <row r="14" spans="1:13" ht="38.25" x14ac:dyDescent="0.25">
      <c r="A14" s="54" t="s">
        <v>78</v>
      </c>
      <c r="B14" s="46" t="s">
        <v>75</v>
      </c>
      <c r="C14" s="46" t="s">
        <v>70</v>
      </c>
      <c r="D14" s="47"/>
      <c r="E14" s="47"/>
      <c r="F14" s="47"/>
      <c r="G14" s="47"/>
      <c r="H14" s="47"/>
      <c r="I14" s="47"/>
      <c r="J14" s="47"/>
      <c r="K14" s="47"/>
      <c r="L14" s="47"/>
      <c r="M14" s="48">
        <f t="shared" si="0"/>
        <v>0</v>
      </c>
    </row>
    <row r="15" spans="1:13" x14ac:dyDescent="0.25">
      <c r="A15" s="50" t="s">
        <v>79</v>
      </c>
      <c r="B15" s="51"/>
      <c r="C15" s="52" t="s">
        <v>70</v>
      </c>
      <c r="D15" s="53"/>
      <c r="E15" s="53"/>
      <c r="F15" s="53"/>
      <c r="G15" s="53"/>
      <c r="H15" s="53"/>
      <c r="I15" s="53"/>
      <c r="J15" s="53"/>
      <c r="K15" s="53"/>
      <c r="L15" s="53"/>
      <c r="M15" s="53">
        <f t="shared" si="0"/>
        <v>0</v>
      </c>
    </row>
    <row r="16" spans="1:13" x14ac:dyDescent="0.25">
      <c r="A16" s="50" t="s">
        <v>80</v>
      </c>
      <c r="B16" s="52" t="s">
        <v>81</v>
      </c>
      <c r="C16" s="52" t="s">
        <v>70</v>
      </c>
      <c r="D16" s="53"/>
      <c r="E16" s="53"/>
      <c r="F16" s="53"/>
      <c r="G16" s="53"/>
      <c r="H16" s="53"/>
      <c r="I16" s="53"/>
      <c r="J16" s="53"/>
      <c r="K16" s="53"/>
      <c r="L16" s="53"/>
      <c r="M16" s="53">
        <f t="shared" si="0"/>
        <v>0</v>
      </c>
    </row>
    <row r="17" spans="1:13" x14ac:dyDescent="0.25">
      <c r="A17" s="50" t="s">
        <v>82</v>
      </c>
      <c r="B17" s="52" t="s">
        <v>81</v>
      </c>
      <c r="C17" s="52" t="s">
        <v>70</v>
      </c>
      <c r="D17" s="53"/>
      <c r="E17" s="53"/>
      <c r="F17" s="53"/>
      <c r="G17" s="53"/>
      <c r="H17" s="53"/>
      <c r="I17" s="53"/>
      <c r="J17" s="53"/>
      <c r="K17" s="53"/>
      <c r="L17" s="53"/>
      <c r="M17" s="53">
        <f t="shared" si="0"/>
        <v>0</v>
      </c>
    </row>
    <row r="18" spans="1:13" x14ac:dyDescent="0.25">
      <c r="A18" s="130" t="s">
        <v>11</v>
      </c>
      <c r="B18" s="131"/>
      <c r="C18" s="132"/>
      <c r="D18" s="55"/>
      <c r="E18" s="55"/>
      <c r="F18" s="55"/>
      <c r="G18" s="55"/>
      <c r="H18" s="55"/>
      <c r="I18" s="55"/>
      <c r="J18" s="55"/>
      <c r="K18" s="55"/>
      <c r="L18" s="55"/>
      <c r="M18" s="55">
        <f t="shared" si="0"/>
        <v>0</v>
      </c>
    </row>
    <row r="19" spans="1:13" ht="14.25" x14ac:dyDescent="0.25">
      <c r="A19" s="41" t="s">
        <v>83</v>
      </c>
      <c r="B19" s="43"/>
      <c r="D19" s="43"/>
      <c r="E19" s="43"/>
    </row>
    <row r="20" spans="1:13" ht="14.25" x14ac:dyDescent="0.25">
      <c r="A20" s="56" t="s">
        <v>84</v>
      </c>
      <c r="B20" s="43"/>
      <c r="D20" s="43"/>
      <c r="E20" s="43"/>
    </row>
    <row r="21" spans="1:13" x14ac:dyDescent="0.25">
      <c r="B21" s="43"/>
      <c r="D21" s="43"/>
      <c r="E21" s="43"/>
    </row>
    <row r="22" spans="1:13" x14ac:dyDescent="0.25">
      <c r="A22" s="42" t="s">
        <v>153</v>
      </c>
      <c r="B22" s="43"/>
      <c r="D22" s="43"/>
      <c r="E22" s="43"/>
      <c r="M22" s="44" t="s">
        <v>5</v>
      </c>
    </row>
    <row r="23" spans="1:13" x14ac:dyDescent="0.25">
      <c r="A23" s="119" t="s">
        <v>69</v>
      </c>
      <c r="B23" s="119" t="s">
        <v>154</v>
      </c>
      <c r="C23" s="119" t="s">
        <v>85</v>
      </c>
      <c r="D23" s="119">
        <v>2021</v>
      </c>
      <c r="E23" s="119">
        <v>2022</v>
      </c>
      <c r="F23" s="119">
        <v>2023</v>
      </c>
      <c r="G23" s="119">
        <v>2024</v>
      </c>
      <c r="H23" s="119">
        <v>2025</v>
      </c>
      <c r="I23" s="119">
        <v>2026</v>
      </c>
      <c r="J23" s="119"/>
      <c r="K23" s="119">
        <v>2027</v>
      </c>
      <c r="L23" s="119"/>
      <c r="M23" s="119" t="s">
        <v>11</v>
      </c>
    </row>
    <row r="24" spans="1:13" ht="51" x14ac:dyDescent="0.25">
      <c r="A24" s="119"/>
      <c r="B24" s="119"/>
      <c r="C24" s="119"/>
      <c r="D24" s="119"/>
      <c r="E24" s="119"/>
      <c r="F24" s="119"/>
      <c r="G24" s="119"/>
      <c r="H24" s="119"/>
      <c r="I24" s="45" t="s">
        <v>86</v>
      </c>
      <c r="J24" s="45" t="s">
        <v>87</v>
      </c>
      <c r="K24" s="45" t="s">
        <v>86</v>
      </c>
      <c r="L24" s="45" t="s">
        <v>87</v>
      </c>
      <c r="M24" s="119"/>
    </row>
    <row r="25" spans="1:13" x14ac:dyDescent="0.25">
      <c r="A25" s="126" t="s">
        <v>72</v>
      </c>
      <c r="B25" s="127" t="s">
        <v>20</v>
      </c>
      <c r="C25" s="57" t="s">
        <v>11</v>
      </c>
      <c r="D25" s="58">
        <f t="shared" ref="D25:L25" si="1">SUM(D26:D28)</f>
        <v>0</v>
      </c>
      <c r="E25" s="58">
        <f t="shared" si="1"/>
        <v>0</v>
      </c>
      <c r="F25" s="58">
        <f t="shared" si="1"/>
        <v>0</v>
      </c>
      <c r="G25" s="58">
        <f t="shared" si="1"/>
        <v>0</v>
      </c>
      <c r="H25" s="58">
        <f t="shared" si="1"/>
        <v>0</v>
      </c>
      <c r="I25" s="58">
        <f t="shared" si="1"/>
        <v>0</v>
      </c>
      <c r="J25" s="58">
        <f t="shared" si="1"/>
        <v>0</v>
      </c>
      <c r="K25" s="58">
        <f t="shared" si="1"/>
        <v>0</v>
      </c>
      <c r="L25" s="58">
        <f t="shared" si="1"/>
        <v>0</v>
      </c>
      <c r="M25" s="58">
        <f t="shared" ref="M25:M61" si="2">SUM(D25:L25)</f>
        <v>0</v>
      </c>
    </row>
    <row r="26" spans="1:13" x14ac:dyDescent="0.25">
      <c r="A26" s="126"/>
      <c r="B26" s="127"/>
      <c r="C26" s="59" t="s">
        <v>63</v>
      </c>
      <c r="D26" s="60"/>
      <c r="E26" s="60"/>
      <c r="F26" s="60"/>
      <c r="G26" s="60"/>
      <c r="H26" s="60"/>
      <c r="I26" s="60"/>
      <c r="J26" s="60"/>
      <c r="K26" s="60"/>
      <c r="L26" s="60"/>
      <c r="M26" s="61">
        <f t="shared" si="2"/>
        <v>0</v>
      </c>
    </row>
    <row r="27" spans="1:13" x14ac:dyDescent="0.25">
      <c r="A27" s="126"/>
      <c r="B27" s="127"/>
      <c r="C27" s="59" t="s">
        <v>63</v>
      </c>
      <c r="D27" s="60"/>
      <c r="E27" s="60"/>
      <c r="F27" s="60"/>
      <c r="G27" s="60"/>
      <c r="H27" s="60"/>
      <c r="I27" s="60"/>
      <c r="J27" s="60"/>
      <c r="K27" s="60"/>
      <c r="L27" s="60"/>
      <c r="M27" s="61">
        <f t="shared" si="2"/>
        <v>0</v>
      </c>
    </row>
    <row r="28" spans="1:13" x14ac:dyDescent="0.25">
      <c r="A28" s="126"/>
      <c r="B28" s="127"/>
      <c r="C28" s="59" t="s">
        <v>9</v>
      </c>
      <c r="D28" s="60"/>
      <c r="E28" s="60"/>
      <c r="F28" s="60"/>
      <c r="G28" s="60"/>
      <c r="H28" s="60"/>
      <c r="I28" s="60"/>
      <c r="J28" s="60"/>
      <c r="K28" s="60"/>
      <c r="L28" s="60"/>
      <c r="M28" s="61">
        <f t="shared" si="2"/>
        <v>0</v>
      </c>
    </row>
    <row r="29" spans="1:13" x14ac:dyDescent="0.25">
      <c r="A29" s="124" t="s">
        <v>72</v>
      </c>
      <c r="B29" s="121" t="s">
        <v>75</v>
      </c>
      <c r="C29" s="57" t="s">
        <v>11</v>
      </c>
      <c r="D29" s="58">
        <f t="shared" ref="D29:L29" si="3">SUM(D30:D32)</f>
        <v>0</v>
      </c>
      <c r="E29" s="58">
        <f t="shared" si="3"/>
        <v>0</v>
      </c>
      <c r="F29" s="58">
        <f t="shared" si="3"/>
        <v>0</v>
      </c>
      <c r="G29" s="58">
        <f t="shared" si="3"/>
        <v>0</v>
      </c>
      <c r="H29" s="58">
        <f t="shared" si="3"/>
        <v>0</v>
      </c>
      <c r="I29" s="58">
        <f t="shared" si="3"/>
        <v>0</v>
      </c>
      <c r="J29" s="58">
        <f t="shared" si="3"/>
        <v>0</v>
      </c>
      <c r="K29" s="58">
        <f t="shared" si="3"/>
        <v>0</v>
      </c>
      <c r="L29" s="58">
        <f t="shared" si="3"/>
        <v>0</v>
      </c>
      <c r="M29" s="58">
        <f t="shared" si="2"/>
        <v>0</v>
      </c>
    </row>
    <row r="30" spans="1:13" x14ac:dyDescent="0.25">
      <c r="A30" s="125"/>
      <c r="B30" s="122"/>
      <c r="C30" s="59" t="s">
        <v>63</v>
      </c>
      <c r="D30" s="60"/>
      <c r="E30" s="60"/>
      <c r="F30" s="60"/>
      <c r="G30" s="60"/>
      <c r="H30" s="60"/>
      <c r="I30" s="60"/>
      <c r="J30" s="60"/>
      <c r="K30" s="60"/>
      <c r="L30" s="60"/>
      <c r="M30" s="61">
        <f t="shared" si="2"/>
        <v>0</v>
      </c>
    </row>
    <row r="31" spans="1:13" x14ac:dyDescent="0.25">
      <c r="A31" s="125"/>
      <c r="B31" s="122"/>
      <c r="C31" s="59" t="s">
        <v>63</v>
      </c>
      <c r="D31" s="60"/>
      <c r="E31" s="60"/>
      <c r="F31" s="60"/>
      <c r="G31" s="60"/>
      <c r="H31" s="60"/>
      <c r="I31" s="60"/>
      <c r="J31" s="60"/>
      <c r="K31" s="60"/>
      <c r="L31" s="60"/>
      <c r="M31" s="61">
        <f t="shared" si="2"/>
        <v>0</v>
      </c>
    </row>
    <row r="32" spans="1:13" x14ac:dyDescent="0.25">
      <c r="A32" s="125"/>
      <c r="B32" s="122"/>
      <c r="C32" s="59" t="s">
        <v>9</v>
      </c>
      <c r="D32" s="60"/>
      <c r="E32" s="60"/>
      <c r="F32" s="60"/>
      <c r="G32" s="60"/>
      <c r="H32" s="60"/>
      <c r="I32" s="60"/>
      <c r="J32" s="60"/>
      <c r="K32" s="60"/>
      <c r="L32" s="60"/>
      <c r="M32" s="61">
        <f t="shared" si="2"/>
        <v>0</v>
      </c>
    </row>
    <row r="33" spans="1:13" x14ac:dyDescent="0.25">
      <c r="A33" s="50" t="s">
        <v>73</v>
      </c>
      <c r="B33" s="51"/>
      <c r="C33" s="62"/>
      <c r="D33" s="63">
        <f t="shared" ref="D33:L33" si="4">D25+D29</f>
        <v>0</v>
      </c>
      <c r="E33" s="63">
        <f t="shared" si="4"/>
        <v>0</v>
      </c>
      <c r="F33" s="63">
        <f t="shared" si="4"/>
        <v>0</v>
      </c>
      <c r="G33" s="63">
        <f t="shared" si="4"/>
        <v>0</v>
      </c>
      <c r="H33" s="63">
        <f t="shared" si="4"/>
        <v>0</v>
      </c>
      <c r="I33" s="63">
        <f t="shared" si="4"/>
        <v>0</v>
      </c>
      <c r="J33" s="63">
        <f t="shared" si="4"/>
        <v>0</v>
      </c>
      <c r="K33" s="63">
        <f t="shared" si="4"/>
        <v>0</v>
      </c>
      <c r="L33" s="63">
        <f t="shared" si="4"/>
        <v>0</v>
      </c>
      <c r="M33" s="63">
        <f t="shared" si="2"/>
        <v>0</v>
      </c>
    </row>
    <row r="34" spans="1:13" x14ac:dyDescent="0.25">
      <c r="A34" s="124" t="s">
        <v>74</v>
      </c>
      <c r="B34" s="121" t="s">
        <v>20</v>
      </c>
      <c r="C34" s="57" t="s">
        <v>11</v>
      </c>
      <c r="D34" s="58">
        <f t="shared" ref="D34:L34" si="5">SUM(D35:D37)</f>
        <v>0</v>
      </c>
      <c r="E34" s="58">
        <f t="shared" si="5"/>
        <v>0</v>
      </c>
      <c r="F34" s="58">
        <f t="shared" si="5"/>
        <v>0</v>
      </c>
      <c r="G34" s="58">
        <f t="shared" si="5"/>
        <v>0</v>
      </c>
      <c r="H34" s="58">
        <f t="shared" si="5"/>
        <v>0</v>
      </c>
      <c r="I34" s="58">
        <f t="shared" si="5"/>
        <v>0</v>
      </c>
      <c r="J34" s="58">
        <f t="shared" si="5"/>
        <v>0</v>
      </c>
      <c r="K34" s="58">
        <f t="shared" si="5"/>
        <v>0</v>
      </c>
      <c r="L34" s="58">
        <f t="shared" si="5"/>
        <v>0</v>
      </c>
      <c r="M34" s="58">
        <f t="shared" si="2"/>
        <v>0</v>
      </c>
    </row>
    <row r="35" spans="1:13" x14ac:dyDescent="0.25">
      <c r="A35" s="125"/>
      <c r="B35" s="122"/>
      <c r="C35" s="59" t="s">
        <v>63</v>
      </c>
      <c r="D35" s="64"/>
      <c r="E35" s="64"/>
      <c r="F35" s="64"/>
      <c r="G35" s="64"/>
      <c r="H35" s="64"/>
      <c r="I35" s="64"/>
      <c r="J35" s="64"/>
      <c r="K35" s="64"/>
      <c r="L35" s="64"/>
      <c r="M35" s="61">
        <f t="shared" si="2"/>
        <v>0</v>
      </c>
    </row>
    <row r="36" spans="1:13" x14ac:dyDescent="0.25">
      <c r="A36" s="125"/>
      <c r="B36" s="122"/>
      <c r="C36" s="59" t="s">
        <v>63</v>
      </c>
      <c r="D36" s="64"/>
      <c r="E36" s="64"/>
      <c r="F36" s="64"/>
      <c r="G36" s="64"/>
      <c r="H36" s="64"/>
      <c r="I36" s="64"/>
      <c r="J36" s="64"/>
      <c r="K36" s="64"/>
      <c r="L36" s="64"/>
      <c r="M36" s="61">
        <f t="shared" si="2"/>
        <v>0</v>
      </c>
    </row>
    <row r="37" spans="1:13" x14ac:dyDescent="0.25">
      <c r="A37" s="125"/>
      <c r="B37" s="122"/>
      <c r="C37" s="59" t="s">
        <v>9</v>
      </c>
      <c r="D37" s="64"/>
      <c r="E37" s="64"/>
      <c r="F37" s="64"/>
      <c r="G37" s="64"/>
      <c r="H37" s="64"/>
      <c r="I37" s="64"/>
      <c r="J37" s="64"/>
      <c r="K37" s="64"/>
      <c r="L37" s="64"/>
      <c r="M37" s="61">
        <f t="shared" si="2"/>
        <v>0</v>
      </c>
    </row>
    <row r="38" spans="1:13" x14ac:dyDescent="0.25">
      <c r="A38" s="124" t="s">
        <v>74</v>
      </c>
      <c r="B38" s="121" t="s">
        <v>75</v>
      </c>
      <c r="C38" s="57" t="s">
        <v>11</v>
      </c>
      <c r="D38" s="58">
        <f t="shared" ref="D38:L38" si="6">SUM(D39:D41)</f>
        <v>0</v>
      </c>
      <c r="E38" s="58">
        <f t="shared" si="6"/>
        <v>0</v>
      </c>
      <c r="F38" s="58">
        <f t="shared" si="6"/>
        <v>0</v>
      </c>
      <c r="G38" s="58">
        <f t="shared" si="6"/>
        <v>0</v>
      </c>
      <c r="H38" s="58">
        <f t="shared" si="6"/>
        <v>0</v>
      </c>
      <c r="I38" s="58">
        <f t="shared" si="6"/>
        <v>0</v>
      </c>
      <c r="J38" s="58">
        <f t="shared" si="6"/>
        <v>0</v>
      </c>
      <c r="K38" s="58">
        <f t="shared" si="6"/>
        <v>0</v>
      </c>
      <c r="L38" s="58">
        <f t="shared" si="6"/>
        <v>0</v>
      </c>
      <c r="M38" s="58">
        <f t="shared" si="2"/>
        <v>0</v>
      </c>
    </row>
    <row r="39" spans="1:13" x14ac:dyDescent="0.25">
      <c r="A39" s="125"/>
      <c r="B39" s="122"/>
      <c r="C39" s="59" t="s">
        <v>63</v>
      </c>
      <c r="D39" s="64"/>
      <c r="E39" s="64"/>
      <c r="F39" s="64"/>
      <c r="G39" s="64"/>
      <c r="H39" s="64"/>
      <c r="I39" s="64"/>
      <c r="J39" s="64"/>
      <c r="K39" s="64"/>
      <c r="L39" s="64"/>
      <c r="M39" s="61">
        <f t="shared" si="2"/>
        <v>0</v>
      </c>
    </row>
    <row r="40" spans="1:13" x14ac:dyDescent="0.25">
      <c r="A40" s="125"/>
      <c r="B40" s="122"/>
      <c r="C40" s="59" t="s">
        <v>63</v>
      </c>
      <c r="D40" s="64"/>
      <c r="E40" s="64"/>
      <c r="F40" s="64"/>
      <c r="G40" s="64"/>
      <c r="H40" s="64"/>
      <c r="I40" s="64"/>
      <c r="J40" s="64"/>
      <c r="K40" s="64"/>
      <c r="L40" s="64"/>
      <c r="M40" s="61">
        <f t="shared" si="2"/>
        <v>0</v>
      </c>
    </row>
    <row r="41" spans="1:13" x14ac:dyDescent="0.25">
      <c r="A41" s="125"/>
      <c r="B41" s="122"/>
      <c r="C41" s="59" t="s">
        <v>9</v>
      </c>
      <c r="D41" s="64"/>
      <c r="E41" s="64"/>
      <c r="F41" s="64"/>
      <c r="G41" s="64"/>
      <c r="H41" s="64"/>
      <c r="I41" s="64"/>
      <c r="J41" s="64"/>
      <c r="K41" s="64"/>
      <c r="L41" s="64"/>
      <c r="M41" s="61">
        <f t="shared" si="2"/>
        <v>0</v>
      </c>
    </row>
    <row r="42" spans="1:13" x14ac:dyDescent="0.25">
      <c r="A42" s="50" t="s">
        <v>76</v>
      </c>
      <c r="B42" s="51"/>
      <c r="C42" s="62"/>
      <c r="D42" s="63">
        <f t="shared" ref="D42:L42" si="7">D34+D38</f>
        <v>0</v>
      </c>
      <c r="E42" s="63">
        <f t="shared" si="7"/>
        <v>0</v>
      </c>
      <c r="F42" s="63">
        <f t="shared" si="7"/>
        <v>0</v>
      </c>
      <c r="G42" s="63">
        <f t="shared" si="7"/>
        <v>0</v>
      </c>
      <c r="H42" s="63">
        <f t="shared" si="7"/>
        <v>0</v>
      </c>
      <c r="I42" s="63">
        <f t="shared" si="7"/>
        <v>0</v>
      </c>
      <c r="J42" s="63">
        <f t="shared" si="7"/>
        <v>0</v>
      </c>
      <c r="K42" s="63">
        <f t="shared" si="7"/>
        <v>0</v>
      </c>
      <c r="L42" s="63">
        <f t="shared" si="7"/>
        <v>0</v>
      </c>
      <c r="M42" s="63">
        <f t="shared" si="2"/>
        <v>0</v>
      </c>
    </row>
    <row r="43" spans="1:13" x14ac:dyDescent="0.25">
      <c r="A43" s="121" t="s">
        <v>77</v>
      </c>
      <c r="B43" s="121" t="s">
        <v>75</v>
      </c>
      <c r="C43" s="57" t="s">
        <v>11</v>
      </c>
      <c r="D43" s="58">
        <f t="shared" ref="D43:L43" si="8">SUM(D44:D46)</f>
        <v>0</v>
      </c>
      <c r="E43" s="58">
        <f t="shared" si="8"/>
        <v>0</v>
      </c>
      <c r="F43" s="58">
        <f t="shared" si="8"/>
        <v>0</v>
      </c>
      <c r="G43" s="58">
        <f t="shared" si="8"/>
        <v>0</v>
      </c>
      <c r="H43" s="58">
        <f t="shared" si="8"/>
        <v>0</v>
      </c>
      <c r="I43" s="58">
        <f t="shared" si="8"/>
        <v>0</v>
      </c>
      <c r="J43" s="58">
        <f t="shared" si="8"/>
        <v>0</v>
      </c>
      <c r="K43" s="58">
        <f t="shared" si="8"/>
        <v>0</v>
      </c>
      <c r="L43" s="58">
        <f t="shared" si="8"/>
        <v>0</v>
      </c>
      <c r="M43" s="58">
        <f t="shared" si="2"/>
        <v>0</v>
      </c>
    </row>
    <row r="44" spans="1:13" x14ac:dyDescent="0.25">
      <c r="A44" s="122"/>
      <c r="B44" s="122"/>
      <c r="C44" s="59" t="s">
        <v>63</v>
      </c>
      <c r="D44" s="64"/>
      <c r="E44" s="64"/>
      <c r="F44" s="64"/>
      <c r="G44" s="64"/>
      <c r="H44" s="64"/>
      <c r="I44" s="64"/>
      <c r="J44" s="64"/>
      <c r="K44" s="64"/>
      <c r="L44" s="64"/>
      <c r="M44" s="61">
        <f t="shared" si="2"/>
        <v>0</v>
      </c>
    </row>
    <row r="45" spans="1:13" x14ac:dyDescent="0.25">
      <c r="A45" s="122"/>
      <c r="B45" s="122"/>
      <c r="C45" s="59" t="s">
        <v>63</v>
      </c>
      <c r="D45" s="64"/>
      <c r="E45" s="64"/>
      <c r="F45" s="64"/>
      <c r="G45" s="64"/>
      <c r="H45" s="64"/>
      <c r="I45" s="64"/>
      <c r="J45" s="64"/>
      <c r="K45" s="64"/>
      <c r="L45" s="64"/>
      <c r="M45" s="61">
        <f t="shared" si="2"/>
        <v>0</v>
      </c>
    </row>
    <row r="46" spans="1:13" x14ac:dyDescent="0.25">
      <c r="A46" s="122"/>
      <c r="B46" s="122"/>
      <c r="C46" s="59" t="s">
        <v>9</v>
      </c>
      <c r="D46" s="64"/>
      <c r="E46" s="64"/>
      <c r="F46" s="64"/>
      <c r="G46" s="64"/>
      <c r="H46" s="64"/>
      <c r="I46" s="64"/>
      <c r="J46" s="64"/>
      <c r="K46" s="64"/>
      <c r="L46" s="64"/>
      <c r="M46" s="61">
        <f t="shared" si="2"/>
        <v>0</v>
      </c>
    </row>
    <row r="47" spans="1:13" x14ac:dyDescent="0.25">
      <c r="A47" s="121" t="s">
        <v>78</v>
      </c>
      <c r="B47" s="121" t="s">
        <v>75</v>
      </c>
      <c r="C47" s="57" t="s">
        <v>11</v>
      </c>
      <c r="D47" s="58">
        <f t="shared" ref="D47:L47" si="9">SUM(D48:D50)</f>
        <v>0</v>
      </c>
      <c r="E47" s="58">
        <f t="shared" si="9"/>
        <v>0</v>
      </c>
      <c r="F47" s="58">
        <f t="shared" si="9"/>
        <v>0</v>
      </c>
      <c r="G47" s="58">
        <f t="shared" si="9"/>
        <v>0</v>
      </c>
      <c r="H47" s="58">
        <f t="shared" si="9"/>
        <v>0</v>
      </c>
      <c r="I47" s="58">
        <f t="shared" si="9"/>
        <v>0</v>
      </c>
      <c r="J47" s="58">
        <f t="shared" si="9"/>
        <v>0</v>
      </c>
      <c r="K47" s="58">
        <f t="shared" si="9"/>
        <v>0</v>
      </c>
      <c r="L47" s="58">
        <f t="shared" si="9"/>
        <v>0</v>
      </c>
      <c r="M47" s="58">
        <f t="shared" si="2"/>
        <v>0</v>
      </c>
    </row>
    <row r="48" spans="1:13" x14ac:dyDescent="0.25">
      <c r="A48" s="122"/>
      <c r="B48" s="122"/>
      <c r="C48" s="59" t="s">
        <v>63</v>
      </c>
      <c r="D48" s="64"/>
      <c r="E48" s="64"/>
      <c r="F48" s="64"/>
      <c r="G48" s="64"/>
      <c r="H48" s="64"/>
      <c r="I48" s="64"/>
      <c r="J48" s="64"/>
      <c r="K48" s="64"/>
      <c r="L48" s="64"/>
      <c r="M48" s="61">
        <f t="shared" si="2"/>
        <v>0</v>
      </c>
    </row>
    <row r="49" spans="1:17" x14ac:dyDescent="0.25">
      <c r="A49" s="122"/>
      <c r="B49" s="122"/>
      <c r="C49" s="59" t="s">
        <v>63</v>
      </c>
      <c r="D49" s="64"/>
      <c r="E49" s="64"/>
      <c r="F49" s="64"/>
      <c r="G49" s="64"/>
      <c r="H49" s="64"/>
      <c r="I49" s="64"/>
      <c r="J49" s="64"/>
      <c r="K49" s="64"/>
      <c r="L49" s="64"/>
      <c r="M49" s="61">
        <f t="shared" si="2"/>
        <v>0</v>
      </c>
    </row>
    <row r="50" spans="1:17" x14ac:dyDescent="0.25">
      <c r="A50" s="122"/>
      <c r="B50" s="122"/>
      <c r="C50" s="59" t="s">
        <v>9</v>
      </c>
      <c r="D50" s="64"/>
      <c r="E50" s="64"/>
      <c r="F50" s="64"/>
      <c r="G50" s="64"/>
      <c r="H50" s="64"/>
      <c r="I50" s="64"/>
      <c r="J50" s="64"/>
      <c r="K50" s="64"/>
      <c r="L50" s="64"/>
      <c r="M50" s="61">
        <f t="shared" si="2"/>
        <v>0</v>
      </c>
    </row>
    <row r="51" spans="1:17" x14ac:dyDescent="0.25">
      <c r="A51" s="121" t="s">
        <v>79</v>
      </c>
      <c r="B51" s="121" t="s">
        <v>75</v>
      </c>
      <c r="C51" s="57" t="s">
        <v>11</v>
      </c>
      <c r="D51" s="58">
        <f t="shared" ref="D51:L54" si="10">D43+D47</f>
        <v>0</v>
      </c>
      <c r="E51" s="58">
        <f t="shared" si="10"/>
        <v>0</v>
      </c>
      <c r="F51" s="58">
        <f t="shared" si="10"/>
        <v>0</v>
      </c>
      <c r="G51" s="58">
        <f t="shared" si="10"/>
        <v>0</v>
      </c>
      <c r="H51" s="58">
        <f t="shared" si="10"/>
        <v>0</v>
      </c>
      <c r="I51" s="58">
        <f t="shared" si="10"/>
        <v>0</v>
      </c>
      <c r="J51" s="58">
        <f t="shared" si="10"/>
        <v>0</v>
      </c>
      <c r="K51" s="58">
        <f t="shared" si="10"/>
        <v>0</v>
      </c>
      <c r="L51" s="58">
        <f t="shared" si="10"/>
        <v>0</v>
      </c>
      <c r="M51" s="58">
        <f t="shared" si="2"/>
        <v>0</v>
      </c>
    </row>
    <row r="52" spans="1:17" x14ac:dyDescent="0.25">
      <c r="A52" s="122"/>
      <c r="B52" s="122"/>
      <c r="C52" s="59" t="s">
        <v>63</v>
      </c>
      <c r="D52" s="64">
        <f t="shared" si="10"/>
        <v>0</v>
      </c>
      <c r="E52" s="64">
        <f t="shared" si="10"/>
        <v>0</v>
      </c>
      <c r="F52" s="64">
        <f t="shared" si="10"/>
        <v>0</v>
      </c>
      <c r="G52" s="64">
        <f t="shared" si="10"/>
        <v>0</v>
      </c>
      <c r="H52" s="64">
        <f t="shared" si="10"/>
        <v>0</v>
      </c>
      <c r="I52" s="64">
        <f t="shared" si="10"/>
        <v>0</v>
      </c>
      <c r="J52" s="64">
        <f t="shared" si="10"/>
        <v>0</v>
      </c>
      <c r="K52" s="64">
        <f t="shared" si="10"/>
        <v>0</v>
      </c>
      <c r="L52" s="64">
        <f t="shared" si="10"/>
        <v>0</v>
      </c>
      <c r="M52" s="61">
        <f t="shared" si="2"/>
        <v>0</v>
      </c>
    </row>
    <row r="53" spans="1:17" x14ac:dyDescent="0.25">
      <c r="A53" s="122"/>
      <c r="B53" s="122"/>
      <c r="C53" s="59" t="s">
        <v>63</v>
      </c>
      <c r="D53" s="64">
        <f t="shared" si="10"/>
        <v>0</v>
      </c>
      <c r="E53" s="64">
        <f t="shared" si="10"/>
        <v>0</v>
      </c>
      <c r="F53" s="64">
        <f t="shared" si="10"/>
        <v>0</v>
      </c>
      <c r="G53" s="64">
        <f t="shared" si="10"/>
        <v>0</v>
      </c>
      <c r="H53" s="64">
        <f t="shared" si="10"/>
        <v>0</v>
      </c>
      <c r="I53" s="64">
        <f t="shared" si="10"/>
        <v>0</v>
      </c>
      <c r="J53" s="64">
        <f t="shared" si="10"/>
        <v>0</v>
      </c>
      <c r="K53" s="64">
        <f t="shared" si="10"/>
        <v>0</v>
      </c>
      <c r="L53" s="64">
        <f t="shared" si="10"/>
        <v>0</v>
      </c>
      <c r="M53" s="61">
        <f t="shared" si="2"/>
        <v>0</v>
      </c>
    </row>
    <row r="54" spans="1:17" x14ac:dyDescent="0.25">
      <c r="A54" s="122"/>
      <c r="B54" s="122"/>
      <c r="C54" s="59" t="s">
        <v>9</v>
      </c>
      <c r="D54" s="64">
        <f t="shared" si="10"/>
        <v>0</v>
      </c>
      <c r="E54" s="64">
        <f t="shared" si="10"/>
        <v>0</v>
      </c>
      <c r="F54" s="64">
        <f t="shared" si="10"/>
        <v>0</v>
      </c>
      <c r="G54" s="64">
        <f t="shared" si="10"/>
        <v>0</v>
      </c>
      <c r="H54" s="64">
        <f t="shared" si="10"/>
        <v>0</v>
      </c>
      <c r="I54" s="64">
        <f t="shared" si="10"/>
        <v>0</v>
      </c>
      <c r="J54" s="64">
        <f t="shared" si="10"/>
        <v>0</v>
      </c>
      <c r="K54" s="64">
        <f t="shared" si="10"/>
        <v>0</v>
      </c>
      <c r="L54" s="64">
        <f t="shared" si="10"/>
        <v>0</v>
      </c>
      <c r="M54" s="61">
        <f t="shared" si="2"/>
        <v>0</v>
      </c>
    </row>
    <row r="55" spans="1:17" x14ac:dyDescent="0.25">
      <c r="A55" s="65" t="s">
        <v>79</v>
      </c>
      <c r="B55" s="66"/>
      <c r="C55" s="62"/>
      <c r="D55" s="63">
        <f t="shared" ref="D55:L55" si="11">D51</f>
        <v>0</v>
      </c>
      <c r="E55" s="63">
        <f t="shared" si="11"/>
        <v>0</v>
      </c>
      <c r="F55" s="63">
        <f t="shared" si="11"/>
        <v>0</v>
      </c>
      <c r="G55" s="63">
        <f t="shared" si="11"/>
        <v>0</v>
      </c>
      <c r="H55" s="63">
        <f t="shared" si="11"/>
        <v>0</v>
      </c>
      <c r="I55" s="63">
        <f t="shared" si="11"/>
        <v>0</v>
      </c>
      <c r="J55" s="63">
        <f t="shared" si="11"/>
        <v>0</v>
      </c>
      <c r="K55" s="63">
        <f t="shared" si="11"/>
        <v>0</v>
      </c>
      <c r="L55" s="63">
        <f t="shared" si="11"/>
        <v>0</v>
      </c>
      <c r="M55" s="63">
        <f t="shared" si="2"/>
        <v>0</v>
      </c>
    </row>
    <row r="56" spans="1:17" x14ac:dyDescent="0.25">
      <c r="A56" s="121" t="s">
        <v>80</v>
      </c>
      <c r="B56" s="121" t="s">
        <v>88</v>
      </c>
      <c r="C56" s="57" t="s">
        <v>11</v>
      </c>
      <c r="D56" s="58">
        <f>SUM(D57:D59)</f>
        <v>0</v>
      </c>
      <c r="E56" s="58">
        <f t="shared" ref="E56:L56" si="12">SUM(E57:E59)</f>
        <v>0</v>
      </c>
      <c r="F56" s="58">
        <f t="shared" si="12"/>
        <v>0</v>
      </c>
      <c r="G56" s="58">
        <f t="shared" si="12"/>
        <v>0</v>
      </c>
      <c r="H56" s="58">
        <f t="shared" si="12"/>
        <v>0</v>
      </c>
      <c r="I56" s="58">
        <f t="shared" si="12"/>
        <v>0</v>
      </c>
      <c r="J56" s="58">
        <f t="shared" si="12"/>
        <v>0</v>
      </c>
      <c r="K56" s="58">
        <f t="shared" si="12"/>
        <v>0</v>
      </c>
      <c r="L56" s="58">
        <f t="shared" si="12"/>
        <v>0</v>
      </c>
      <c r="M56" s="58">
        <f t="shared" si="2"/>
        <v>0</v>
      </c>
    </row>
    <row r="57" spans="1:17" x14ac:dyDescent="0.25">
      <c r="A57" s="122"/>
      <c r="B57" s="122"/>
      <c r="C57" s="59" t="s">
        <v>63</v>
      </c>
      <c r="D57" s="64"/>
      <c r="E57" s="64"/>
      <c r="F57" s="64"/>
      <c r="G57" s="64"/>
      <c r="H57" s="64"/>
      <c r="I57" s="64"/>
      <c r="J57" s="64"/>
      <c r="K57" s="64"/>
      <c r="L57" s="64"/>
      <c r="M57" s="61">
        <f t="shared" si="2"/>
        <v>0</v>
      </c>
    </row>
    <row r="58" spans="1:17" x14ac:dyDescent="0.25">
      <c r="A58" s="122"/>
      <c r="B58" s="122"/>
      <c r="C58" s="59" t="s">
        <v>63</v>
      </c>
      <c r="D58" s="64"/>
      <c r="E58" s="64"/>
      <c r="F58" s="64"/>
      <c r="G58" s="64"/>
      <c r="H58" s="64"/>
      <c r="I58" s="64"/>
      <c r="J58" s="64"/>
      <c r="K58" s="64"/>
      <c r="L58" s="64"/>
      <c r="M58" s="61">
        <f t="shared" si="2"/>
        <v>0</v>
      </c>
    </row>
    <row r="59" spans="1:17" x14ac:dyDescent="0.25">
      <c r="A59" s="123"/>
      <c r="B59" s="123"/>
      <c r="C59" s="59" t="s">
        <v>9</v>
      </c>
      <c r="D59" s="64"/>
      <c r="E59" s="64"/>
      <c r="F59" s="64"/>
      <c r="G59" s="64"/>
      <c r="H59" s="64"/>
      <c r="I59" s="64"/>
      <c r="J59" s="64"/>
      <c r="K59" s="64"/>
      <c r="L59" s="64"/>
      <c r="M59" s="61">
        <f t="shared" si="2"/>
        <v>0</v>
      </c>
    </row>
    <row r="60" spans="1:17" x14ac:dyDescent="0.25">
      <c r="A60" s="50" t="s">
        <v>89</v>
      </c>
      <c r="B60" s="52"/>
      <c r="C60" s="62"/>
      <c r="D60" s="63">
        <f>D56</f>
        <v>0</v>
      </c>
      <c r="E60" s="63">
        <f t="shared" ref="E60:L60" si="13">E56</f>
        <v>0</v>
      </c>
      <c r="F60" s="63">
        <f t="shared" si="13"/>
        <v>0</v>
      </c>
      <c r="G60" s="63">
        <f t="shared" si="13"/>
        <v>0</v>
      </c>
      <c r="H60" s="63">
        <f t="shared" si="13"/>
        <v>0</v>
      </c>
      <c r="I60" s="63">
        <f t="shared" si="13"/>
        <v>0</v>
      </c>
      <c r="J60" s="63">
        <f t="shared" si="13"/>
        <v>0</v>
      </c>
      <c r="K60" s="63">
        <f t="shared" si="13"/>
        <v>0</v>
      </c>
      <c r="L60" s="63">
        <f t="shared" si="13"/>
        <v>0</v>
      </c>
      <c r="M60" s="63">
        <f t="shared" si="2"/>
        <v>0</v>
      </c>
    </row>
    <row r="61" spans="1:17" x14ac:dyDescent="0.25">
      <c r="A61" s="67" t="s">
        <v>11</v>
      </c>
      <c r="B61" s="68"/>
      <c r="C61" s="68"/>
      <c r="D61" s="55"/>
      <c r="E61" s="55">
        <f t="shared" ref="E61:L61" si="14">E33+E42+E55+E60</f>
        <v>0</v>
      </c>
      <c r="F61" s="55">
        <f t="shared" si="14"/>
        <v>0</v>
      </c>
      <c r="G61" s="55">
        <f t="shared" si="14"/>
        <v>0</v>
      </c>
      <c r="H61" s="55">
        <f t="shared" si="14"/>
        <v>0</v>
      </c>
      <c r="I61" s="55">
        <f t="shared" si="14"/>
        <v>0</v>
      </c>
      <c r="J61" s="55">
        <f t="shared" si="14"/>
        <v>0</v>
      </c>
      <c r="K61" s="55">
        <f t="shared" si="14"/>
        <v>0</v>
      </c>
      <c r="L61" s="55">
        <f t="shared" si="14"/>
        <v>0</v>
      </c>
      <c r="M61" s="55">
        <f t="shared" si="2"/>
        <v>0</v>
      </c>
    </row>
    <row r="62" spans="1:17" x14ac:dyDescent="0.25">
      <c r="B62" s="43"/>
      <c r="E62" s="69"/>
      <c r="F62" s="69"/>
      <c r="G62" s="69"/>
      <c r="H62" s="69"/>
      <c r="I62" s="69"/>
      <c r="J62" s="69"/>
      <c r="K62" s="69"/>
      <c r="L62" s="69"/>
    </row>
    <row r="63" spans="1:17" x14ac:dyDescent="0.25">
      <c r="A63" s="42" t="s">
        <v>152</v>
      </c>
      <c r="B63" s="43"/>
      <c r="D63" s="43"/>
      <c r="E63" s="43"/>
      <c r="Q63" s="44" t="s">
        <v>5</v>
      </c>
    </row>
    <row r="64" spans="1:17" ht="12.75" customHeight="1" x14ac:dyDescent="0.25">
      <c r="A64" s="119" t="s">
        <v>90</v>
      </c>
      <c r="B64" s="120" t="s">
        <v>91</v>
      </c>
      <c r="C64" s="120"/>
      <c r="D64" s="120" t="s">
        <v>69</v>
      </c>
      <c r="E64" s="119" t="s">
        <v>154</v>
      </c>
      <c r="F64" s="119">
        <v>2021</v>
      </c>
      <c r="G64" s="119">
        <v>2022</v>
      </c>
      <c r="H64" s="119">
        <v>2023</v>
      </c>
      <c r="I64" s="119">
        <v>2024</v>
      </c>
      <c r="J64" s="119">
        <v>2025</v>
      </c>
      <c r="K64" s="119">
        <v>2026</v>
      </c>
      <c r="L64" s="119"/>
      <c r="M64" s="119">
        <v>2027</v>
      </c>
      <c r="N64" s="119"/>
      <c r="O64" s="119" t="s">
        <v>11</v>
      </c>
      <c r="P64" s="119" t="s">
        <v>148</v>
      </c>
      <c r="Q64" s="119" t="s">
        <v>92</v>
      </c>
    </row>
    <row r="65" spans="1:17" ht="51" x14ac:dyDescent="0.25">
      <c r="A65" s="119"/>
      <c r="B65" s="45" t="s">
        <v>93</v>
      </c>
      <c r="C65" s="70" t="s">
        <v>94</v>
      </c>
      <c r="D65" s="120"/>
      <c r="E65" s="119"/>
      <c r="F65" s="119"/>
      <c r="G65" s="119"/>
      <c r="H65" s="119"/>
      <c r="I65" s="119"/>
      <c r="J65" s="119"/>
      <c r="K65" s="45" t="s">
        <v>86</v>
      </c>
      <c r="L65" s="45" t="s">
        <v>87</v>
      </c>
      <c r="M65" s="45" t="s">
        <v>86</v>
      </c>
      <c r="N65" s="45" t="s">
        <v>87</v>
      </c>
      <c r="O65" s="119"/>
      <c r="P65" s="119"/>
      <c r="Q65" s="119"/>
    </row>
    <row r="66" spans="1:17" x14ac:dyDescent="0.25">
      <c r="A66" s="114" t="s">
        <v>95</v>
      </c>
      <c r="B66" s="71" t="s">
        <v>96</v>
      </c>
      <c r="C66" s="115" t="s">
        <v>97</v>
      </c>
      <c r="D66" s="72" t="s">
        <v>72</v>
      </c>
      <c r="E66" s="73" t="s">
        <v>20</v>
      </c>
      <c r="F66" s="47"/>
      <c r="G66" s="47"/>
      <c r="H66" s="47"/>
      <c r="I66" s="47"/>
      <c r="J66" s="47"/>
      <c r="K66" s="47"/>
      <c r="L66" s="47"/>
      <c r="M66" s="47"/>
      <c r="N66" s="47"/>
      <c r="O66" s="48">
        <f>SUM(F66:N66)</f>
        <v>0</v>
      </c>
      <c r="P66" s="48">
        <f>F66+G66+H66+I66+J66+K66+M66</f>
        <v>0</v>
      </c>
      <c r="Q66" s="48">
        <f t="shared" ref="Q66:Q97" si="15">L66+N66</f>
        <v>0</v>
      </c>
    </row>
    <row r="67" spans="1:17" x14ac:dyDescent="0.25">
      <c r="A67" s="114"/>
      <c r="B67" s="71" t="s">
        <v>96</v>
      </c>
      <c r="C67" s="115"/>
      <c r="D67" s="72" t="s">
        <v>72</v>
      </c>
      <c r="E67" s="73" t="s">
        <v>75</v>
      </c>
      <c r="F67" s="47"/>
      <c r="G67" s="47"/>
      <c r="H67" s="47"/>
      <c r="I67" s="47"/>
      <c r="J67" s="47"/>
      <c r="K67" s="47"/>
      <c r="L67" s="47"/>
      <c r="M67" s="47"/>
      <c r="N67" s="47"/>
      <c r="O67" s="48">
        <f t="shared" ref="O67:O80" si="16">SUM(F67:N67)</f>
        <v>0</v>
      </c>
      <c r="P67" s="48">
        <f t="shared" ref="P67:P129" si="17">F67+G67+H67+I67+J67+K67+M67</f>
        <v>0</v>
      </c>
      <c r="Q67" s="48">
        <f t="shared" si="15"/>
        <v>0</v>
      </c>
    </row>
    <row r="68" spans="1:17" x14ac:dyDescent="0.25">
      <c r="A68" s="114" t="s">
        <v>95</v>
      </c>
      <c r="B68" s="71" t="s">
        <v>98</v>
      </c>
      <c r="C68" s="115" t="s">
        <v>99</v>
      </c>
      <c r="D68" s="72" t="s">
        <v>72</v>
      </c>
      <c r="E68" s="73" t="s">
        <v>20</v>
      </c>
      <c r="F68" s="47"/>
      <c r="G68" s="47"/>
      <c r="H68" s="47"/>
      <c r="I68" s="47"/>
      <c r="J68" s="47"/>
      <c r="K68" s="47"/>
      <c r="L68" s="47"/>
      <c r="M68" s="47"/>
      <c r="N68" s="47"/>
      <c r="O68" s="48">
        <f t="shared" si="16"/>
        <v>0</v>
      </c>
      <c r="P68" s="48">
        <f t="shared" si="17"/>
        <v>0</v>
      </c>
      <c r="Q68" s="48">
        <f t="shared" si="15"/>
        <v>0</v>
      </c>
    </row>
    <row r="69" spans="1:17" x14ac:dyDescent="0.25">
      <c r="A69" s="114"/>
      <c r="B69" s="71" t="s">
        <v>98</v>
      </c>
      <c r="C69" s="115"/>
      <c r="D69" s="72" t="s">
        <v>72</v>
      </c>
      <c r="E69" s="73" t="s">
        <v>75</v>
      </c>
      <c r="F69" s="47"/>
      <c r="G69" s="47"/>
      <c r="H69" s="47"/>
      <c r="I69" s="47"/>
      <c r="J69" s="47"/>
      <c r="K69" s="47"/>
      <c r="L69" s="47"/>
      <c r="M69" s="47"/>
      <c r="N69" s="47"/>
      <c r="O69" s="48">
        <f t="shared" si="16"/>
        <v>0</v>
      </c>
      <c r="P69" s="48">
        <f t="shared" si="17"/>
        <v>0</v>
      </c>
      <c r="Q69" s="48">
        <f t="shared" si="15"/>
        <v>0</v>
      </c>
    </row>
    <row r="70" spans="1:17" x14ac:dyDescent="0.25">
      <c r="A70" s="114" t="s">
        <v>100</v>
      </c>
      <c r="B70" s="71" t="s">
        <v>101</v>
      </c>
      <c r="C70" s="115" t="s">
        <v>102</v>
      </c>
      <c r="D70" s="72" t="s">
        <v>72</v>
      </c>
      <c r="E70" s="73" t="s">
        <v>20</v>
      </c>
      <c r="F70" s="47"/>
      <c r="G70" s="47"/>
      <c r="H70" s="47"/>
      <c r="I70" s="47"/>
      <c r="J70" s="47"/>
      <c r="K70" s="47"/>
      <c r="L70" s="47"/>
      <c r="M70" s="47"/>
      <c r="N70" s="47"/>
      <c r="O70" s="48">
        <f t="shared" si="16"/>
        <v>0</v>
      </c>
      <c r="P70" s="48">
        <f>F70+G70+H70+I70+J70+K70+M70</f>
        <v>0</v>
      </c>
      <c r="Q70" s="48">
        <f t="shared" si="15"/>
        <v>0</v>
      </c>
    </row>
    <row r="71" spans="1:17" x14ac:dyDescent="0.25">
      <c r="A71" s="114"/>
      <c r="B71" s="71" t="s">
        <v>101</v>
      </c>
      <c r="C71" s="115"/>
      <c r="D71" s="72" t="s">
        <v>72</v>
      </c>
      <c r="E71" s="73" t="s">
        <v>75</v>
      </c>
      <c r="F71" s="47"/>
      <c r="G71" s="47"/>
      <c r="H71" s="47"/>
      <c r="I71" s="47"/>
      <c r="J71" s="47"/>
      <c r="K71" s="47"/>
      <c r="L71" s="47"/>
      <c r="M71" s="47"/>
      <c r="N71" s="47"/>
      <c r="O71" s="48">
        <f t="shared" si="16"/>
        <v>0</v>
      </c>
      <c r="P71" s="48">
        <f t="shared" si="17"/>
        <v>0</v>
      </c>
      <c r="Q71" s="48">
        <f t="shared" si="15"/>
        <v>0</v>
      </c>
    </row>
    <row r="72" spans="1:17" x14ac:dyDescent="0.25">
      <c r="A72" s="114" t="s">
        <v>100</v>
      </c>
      <c r="B72" s="71" t="s">
        <v>103</v>
      </c>
      <c r="C72" s="115" t="s">
        <v>104</v>
      </c>
      <c r="D72" s="72" t="s">
        <v>72</v>
      </c>
      <c r="E72" s="73" t="s">
        <v>20</v>
      </c>
      <c r="F72" s="47"/>
      <c r="G72" s="47"/>
      <c r="H72" s="47"/>
      <c r="I72" s="47"/>
      <c r="J72" s="47"/>
      <c r="K72" s="47"/>
      <c r="L72" s="47"/>
      <c r="M72" s="47"/>
      <c r="N72" s="47"/>
      <c r="O72" s="48">
        <f t="shared" si="16"/>
        <v>0</v>
      </c>
      <c r="P72" s="48">
        <f t="shared" si="17"/>
        <v>0</v>
      </c>
      <c r="Q72" s="48">
        <f t="shared" si="15"/>
        <v>0</v>
      </c>
    </row>
    <row r="73" spans="1:17" x14ac:dyDescent="0.25">
      <c r="A73" s="114"/>
      <c r="B73" s="71" t="s">
        <v>103</v>
      </c>
      <c r="C73" s="115"/>
      <c r="D73" s="72" t="s">
        <v>72</v>
      </c>
      <c r="E73" s="73" t="s">
        <v>75</v>
      </c>
      <c r="F73" s="47"/>
      <c r="G73" s="47"/>
      <c r="H73" s="47"/>
      <c r="I73" s="47"/>
      <c r="J73" s="47"/>
      <c r="K73" s="47"/>
      <c r="L73" s="47"/>
      <c r="M73" s="47"/>
      <c r="N73" s="47"/>
      <c r="O73" s="48">
        <f t="shared" si="16"/>
        <v>0</v>
      </c>
      <c r="P73" s="48">
        <f t="shared" si="17"/>
        <v>0</v>
      </c>
      <c r="Q73" s="48">
        <f t="shared" si="15"/>
        <v>0</v>
      </c>
    </row>
    <row r="74" spans="1:17" x14ac:dyDescent="0.25">
      <c r="A74" s="114" t="s">
        <v>100</v>
      </c>
      <c r="B74" s="71" t="s">
        <v>105</v>
      </c>
      <c r="C74" s="115" t="s">
        <v>106</v>
      </c>
      <c r="D74" s="72" t="s">
        <v>72</v>
      </c>
      <c r="E74" s="73" t="s">
        <v>20</v>
      </c>
      <c r="F74" s="47"/>
      <c r="G74" s="47"/>
      <c r="H74" s="47"/>
      <c r="I74" s="47"/>
      <c r="J74" s="47"/>
      <c r="K74" s="47"/>
      <c r="L74" s="47"/>
      <c r="M74" s="47"/>
      <c r="N74" s="47"/>
      <c r="O74" s="48">
        <f t="shared" si="16"/>
        <v>0</v>
      </c>
      <c r="P74" s="48">
        <f t="shared" si="17"/>
        <v>0</v>
      </c>
      <c r="Q74" s="48">
        <f t="shared" si="15"/>
        <v>0</v>
      </c>
    </row>
    <row r="75" spans="1:17" x14ac:dyDescent="0.25">
      <c r="A75" s="114"/>
      <c r="B75" s="71" t="s">
        <v>105</v>
      </c>
      <c r="C75" s="115"/>
      <c r="D75" s="72" t="s">
        <v>72</v>
      </c>
      <c r="E75" s="73" t="s">
        <v>75</v>
      </c>
      <c r="F75" s="47"/>
      <c r="G75" s="47"/>
      <c r="H75" s="47"/>
      <c r="I75" s="47"/>
      <c r="J75" s="47"/>
      <c r="K75" s="47"/>
      <c r="L75" s="47"/>
      <c r="M75" s="47"/>
      <c r="N75" s="47"/>
      <c r="O75" s="48">
        <f t="shared" si="16"/>
        <v>0</v>
      </c>
      <c r="P75" s="48">
        <f t="shared" si="17"/>
        <v>0</v>
      </c>
      <c r="Q75" s="48">
        <f t="shared" si="15"/>
        <v>0</v>
      </c>
    </row>
    <row r="76" spans="1:17" x14ac:dyDescent="0.25">
      <c r="A76" s="114" t="s">
        <v>107</v>
      </c>
      <c r="B76" s="71" t="s">
        <v>108</v>
      </c>
      <c r="C76" s="115" t="s">
        <v>109</v>
      </c>
      <c r="D76" s="72" t="s">
        <v>72</v>
      </c>
      <c r="E76" s="73" t="s">
        <v>20</v>
      </c>
      <c r="F76" s="47"/>
      <c r="G76" s="47"/>
      <c r="H76" s="47"/>
      <c r="I76" s="47"/>
      <c r="J76" s="47"/>
      <c r="K76" s="47"/>
      <c r="L76" s="47"/>
      <c r="M76" s="47"/>
      <c r="N76" s="47"/>
      <c r="O76" s="48">
        <f t="shared" si="16"/>
        <v>0</v>
      </c>
      <c r="P76" s="48">
        <f t="shared" si="17"/>
        <v>0</v>
      </c>
      <c r="Q76" s="48">
        <f t="shared" si="15"/>
        <v>0</v>
      </c>
    </row>
    <row r="77" spans="1:17" x14ac:dyDescent="0.25">
      <c r="A77" s="114"/>
      <c r="B77" s="71" t="s">
        <v>108</v>
      </c>
      <c r="C77" s="115"/>
      <c r="D77" s="72" t="s">
        <v>72</v>
      </c>
      <c r="E77" s="73" t="s">
        <v>75</v>
      </c>
      <c r="F77" s="47"/>
      <c r="G77" s="47"/>
      <c r="H77" s="47"/>
      <c r="I77" s="47"/>
      <c r="J77" s="47"/>
      <c r="K77" s="47"/>
      <c r="L77" s="47"/>
      <c r="M77" s="47"/>
      <c r="N77" s="47"/>
      <c r="O77" s="48">
        <f t="shared" si="16"/>
        <v>0</v>
      </c>
      <c r="P77" s="48">
        <f t="shared" si="17"/>
        <v>0</v>
      </c>
      <c r="Q77" s="48">
        <f t="shared" si="15"/>
        <v>0</v>
      </c>
    </row>
    <row r="78" spans="1:17" x14ac:dyDescent="0.25">
      <c r="A78" s="114" t="s">
        <v>110</v>
      </c>
      <c r="B78" s="71" t="s">
        <v>111</v>
      </c>
      <c r="C78" s="115" t="s">
        <v>112</v>
      </c>
      <c r="D78" s="72" t="s">
        <v>72</v>
      </c>
      <c r="E78" s="73" t="s">
        <v>20</v>
      </c>
      <c r="F78" s="47"/>
      <c r="G78" s="47"/>
      <c r="H78" s="47"/>
      <c r="I78" s="47"/>
      <c r="J78" s="47"/>
      <c r="K78" s="47"/>
      <c r="L78" s="47"/>
      <c r="M78" s="47"/>
      <c r="N78" s="47"/>
      <c r="O78" s="48">
        <f t="shared" si="16"/>
        <v>0</v>
      </c>
      <c r="P78" s="48">
        <f t="shared" si="17"/>
        <v>0</v>
      </c>
      <c r="Q78" s="48">
        <f t="shared" si="15"/>
        <v>0</v>
      </c>
    </row>
    <row r="79" spans="1:17" x14ac:dyDescent="0.25">
      <c r="A79" s="114"/>
      <c r="B79" s="71" t="s">
        <v>111</v>
      </c>
      <c r="C79" s="115"/>
      <c r="D79" s="72" t="s">
        <v>72</v>
      </c>
      <c r="E79" s="73" t="s">
        <v>75</v>
      </c>
      <c r="F79" s="47"/>
      <c r="G79" s="47"/>
      <c r="H79" s="47"/>
      <c r="I79" s="47"/>
      <c r="J79" s="47"/>
      <c r="K79" s="47"/>
      <c r="L79" s="47"/>
      <c r="M79" s="47"/>
      <c r="N79" s="47"/>
      <c r="O79" s="48">
        <f t="shared" si="16"/>
        <v>0</v>
      </c>
      <c r="P79" s="48">
        <f t="shared" si="17"/>
        <v>0</v>
      </c>
      <c r="Q79" s="48">
        <f t="shared" si="15"/>
        <v>0</v>
      </c>
    </row>
    <row r="80" spans="1:17" x14ac:dyDescent="0.25">
      <c r="A80" s="114"/>
      <c r="B80" s="71" t="s">
        <v>111</v>
      </c>
      <c r="C80" s="115"/>
      <c r="D80" s="72" t="s">
        <v>74</v>
      </c>
      <c r="E80" s="73" t="s">
        <v>20</v>
      </c>
      <c r="F80" s="47"/>
      <c r="G80" s="47"/>
      <c r="H80" s="47"/>
      <c r="I80" s="47"/>
      <c r="J80" s="47"/>
      <c r="K80" s="47"/>
      <c r="L80" s="47"/>
      <c r="M80" s="47"/>
      <c r="N80" s="47"/>
      <c r="O80" s="48">
        <f t="shared" si="16"/>
        <v>0</v>
      </c>
      <c r="P80" s="48">
        <f t="shared" si="17"/>
        <v>0</v>
      </c>
      <c r="Q80" s="48">
        <f t="shared" si="15"/>
        <v>0</v>
      </c>
    </row>
    <row r="81" spans="1:17" x14ac:dyDescent="0.25">
      <c r="A81" s="114"/>
      <c r="B81" s="71" t="s">
        <v>111</v>
      </c>
      <c r="C81" s="115"/>
      <c r="D81" s="72" t="s">
        <v>74</v>
      </c>
      <c r="E81" s="73" t="s">
        <v>75</v>
      </c>
      <c r="F81" s="47"/>
      <c r="G81" s="47"/>
      <c r="H81" s="47"/>
      <c r="I81" s="47"/>
      <c r="J81" s="47"/>
      <c r="K81" s="47"/>
      <c r="L81" s="47"/>
      <c r="M81" s="47"/>
      <c r="N81" s="47"/>
      <c r="O81" s="48">
        <f>SUM(F81:N81)</f>
        <v>0</v>
      </c>
      <c r="P81" s="48">
        <f t="shared" si="17"/>
        <v>0</v>
      </c>
      <c r="Q81" s="48">
        <f t="shared" si="15"/>
        <v>0</v>
      </c>
    </row>
    <row r="82" spans="1:17" x14ac:dyDescent="0.25">
      <c r="A82" s="114" t="s">
        <v>110</v>
      </c>
      <c r="B82" s="71" t="s">
        <v>113</v>
      </c>
      <c r="C82" s="115" t="s">
        <v>114</v>
      </c>
      <c r="D82" s="72" t="s">
        <v>72</v>
      </c>
      <c r="E82" s="73" t="s">
        <v>20</v>
      </c>
      <c r="F82" s="47"/>
      <c r="G82" s="47"/>
      <c r="H82" s="47"/>
      <c r="I82" s="47"/>
      <c r="J82" s="47"/>
      <c r="K82" s="47"/>
      <c r="L82" s="47"/>
      <c r="M82" s="47"/>
      <c r="N82" s="47"/>
      <c r="O82" s="48">
        <f t="shared" ref="O82:O89" si="18">SUM(F82:N82)</f>
        <v>0</v>
      </c>
      <c r="P82" s="48">
        <f t="shared" si="17"/>
        <v>0</v>
      </c>
      <c r="Q82" s="48">
        <f t="shared" si="15"/>
        <v>0</v>
      </c>
    </row>
    <row r="83" spans="1:17" x14ac:dyDescent="0.25">
      <c r="A83" s="114"/>
      <c r="B83" s="71" t="s">
        <v>113</v>
      </c>
      <c r="C83" s="115"/>
      <c r="D83" s="72" t="s">
        <v>72</v>
      </c>
      <c r="E83" s="73" t="s">
        <v>75</v>
      </c>
      <c r="F83" s="47"/>
      <c r="G83" s="47"/>
      <c r="H83" s="47"/>
      <c r="I83" s="47"/>
      <c r="J83" s="47"/>
      <c r="K83" s="47"/>
      <c r="L83" s="47"/>
      <c r="M83" s="47"/>
      <c r="N83" s="47"/>
      <c r="O83" s="48">
        <f t="shared" si="18"/>
        <v>0</v>
      </c>
      <c r="P83" s="48">
        <f t="shared" si="17"/>
        <v>0</v>
      </c>
      <c r="Q83" s="48">
        <f t="shared" si="15"/>
        <v>0</v>
      </c>
    </row>
    <row r="84" spans="1:17" x14ac:dyDescent="0.25">
      <c r="A84" s="114"/>
      <c r="B84" s="71" t="s">
        <v>113</v>
      </c>
      <c r="C84" s="115"/>
      <c r="D84" s="72" t="s">
        <v>74</v>
      </c>
      <c r="E84" s="73" t="s">
        <v>20</v>
      </c>
      <c r="F84" s="47"/>
      <c r="G84" s="47"/>
      <c r="H84" s="47"/>
      <c r="I84" s="47"/>
      <c r="J84" s="47"/>
      <c r="K84" s="47"/>
      <c r="L84" s="47"/>
      <c r="M84" s="47"/>
      <c r="N84" s="47"/>
      <c r="O84" s="48">
        <f t="shared" si="18"/>
        <v>0</v>
      </c>
      <c r="P84" s="48">
        <f t="shared" si="17"/>
        <v>0</v>
      </c>
      <c r="Q84" s="48">
        <f t="shared" si="15"/>
        <v>0</v>
      </c>
    </row>
    <row r="85" spans="1:17" x14ac:dyDescent="0.25">
      <c r="A85" s="114"/>
      <c r="B85" s="71" t="s">
        <v>113</v>
      </c>
      <c r="C85" s="115"/>
      <c r="D85" s="72" t="s">
        <v>74</v>
      </c>
      <c r="E85" s="73" t="s">
        <v>75</v>
      </c>
      <c r="F85" s="47"/>
      <c r="G85" s="47"/>
      <c r="H85" s="47"/>
      <c r="I85" s="47"/>
      <c r="J85" s="47"/>
      <c r="K85" s="47"/>
      <c r="L85" s="47"/>
      <c r="M85" s="47"/>
      <c r="N85" s="47"/>
      <c r="O85" s="48">
        <f t="shared" si="18"/>
        <v>0</v>
      </c>
      <c r="P85" s="48">
        <f t="shared" si="17"/>
        <v>0</v>
      </c>
      <c r="Q85" s="48">
        <f t="shared" si="15"/>
        <v>0</v>
      </c>
    </row>
    <row r="86" spans="1:17" x14ac:dyDescent="0.25">
      <c r="A86" s="114" t="s">
        <v>110</v>
      </c>
      <c r="B86" s="71" t="s">
        <v>115</v>
      </c>
      <c r="C86" s="115" t="s">
        <v>116</v>
      </c>
      <c r="D86" s="72" t="s">
        <v>72</v>
      </c>
      <c r="E86" s="73" t="s">
        <v>20</v>
      </c>
      <c r="F86" s="47"/>
      <c r="G86" s="47"/>
      <c r="H86" s="47"/>
      <c r="I86" s="47"/>
      <c r="J86" s="47"/>
      <c r="K86" s="47"/>
      <c r="L86" s="47"/>
      <c r="M86" s="47"/>
      <c r="N86" s="47"/>
      <c r="O86" s="48">
        <f t="shared" si="18"/>
        <v>0</v>
      </c>
      <c r="P86" s="48">
        <f t="shared" si="17"/>
        <v>0</v>
      </c>
      <c r="Q86" s="48">
        <f t="shared" si="15"/>
        <v>0</v>
      </c>
    </row>
    <row r="87" spans="1:17" x14ac:dyDescent="0.25">
      <c r="A87" s="114"/>
      <c r="B87" s="71" t="s">
        <v>115</v>
      </c>
      <c r="C87" s="115"/>
      <c r="D87" s="72" t="s">
        <v>72</v>
      </c>
      <c r="E87" s="73" t="s">
        <v>75</v>
      </c>
      <c r="F87" s="47"/>
      <c r="G87" s="47"/>
      <c r="H87" s="47"/>
      <c r="I87" s="47"/>
      <c r="J87" s="47"/>
      <c r="K87" s="47"/>
      <c r="L87" s="47"/>
      <c r="M87" s="47"/>
      <c r="N87" s="47"/>
      <c r="O87" s="48">
        <f t="shared" si="18"/>
        <v>0</v>
      </c>
      <c r="P87" s="48">
        <f t="shared" si="17"/>
        <v>0</v>
      </c>
      <c r="Q87" s="48">
        <f t="shared" si="15"/>
        <v>0</v>
      </c>
    </row>
    <row r="88" spans="1:17" x14ac:dyDescent="0.25">
      <c r="A88" s="114"/>
      <c r="B88" s="71" t="s">
        <v>115</v>
      </c>
      <c r="C88" s="115"/>
      <c r="D88" s="72" t="s">
        <v>74</v>
      </c>
      <c r="E88" s="73" t="s">
        <v>20</v>
      </c>
      <c r="F88" s="47"/>
      <c r="G88" s="47"/>
      <c r="H88" s="47"/>
      <c r="I88" s="47"/>
      <c r="J88" s="47"/>
      <c r="K88" s="47"/>
      <c r="L88" s="47"/>
      <c r="M88" s="47"/>
      <c r="N88" s="47"/>
      <c r="O88" s="48">
        <f t="shared" si="18"/>
        <v>0</v>
      </c>
      <c r="P88" s="48">
        <f t="shared" si="17"/>
        <v>0</v>
      </c>
      <c r="Q88" s="48">
        <f t="shared" si="15"/>
        <v>0</v>
      </c>
    </row>
    <row r="89" spans="1:17" x14ac:dyDescent="0.25">
      <c r="A89" s="114"/>
      <c r="B89" s="71" t="s">
        <v>115</v>
      </c>
      <c r="C89" s="115"/>
      <c r="D89" s="72" t="s">
        <v>74</v>
      </c>
      <c r="E89" s="73" t="s">
        <v>75</v>
      </c>
      <c r="F89" s="47"/>
      <c r="G89" s="47"/>
      <c r="H89" s="47"/>
      <c r="I89" s="47"/>
      <c r="J89" s="47"/>
      <c r="K89" s="47"/>
      <c r="L89" s="47"/>
      <c r="M89" s="47"/>
      <c r="N89" s="47"/>
      <c r="O89" s="48">
        <f t="shared" si="18"/>
        <v>0</v>
      </c>
      <c r="P89" s="48">
        <f t="shared" si="17"/>
        <v>0</v>
      </c>
      <c r="Q89" s="48">
        <f t="shared" si="15"/>
        <v>0</v>
      </c>
    </row>
    <row r="90" spans="1:17" x14ac:dyDescent="0.25">
      <c r="A90" s="114" t="s">
        <v>110</v>
      </c>
      <c r="B90" s="71" t="s">
        <v>117</v>
      </c>
      <c r="C90" s="115" t="s">
        <v>118</v>
      </c>
      <c r="D90" s="72" t="s">
        <v>74</v>
      </c>
      <c r="E90" s="73" t="s">
        <v>20</v>
      </c>
      <c r="F90" s="47"/>
      <c r="G90" s="47"/>
      <c r="H90" s="47"/>
      <c r="I90" s="47"/>
      <c r="J90" s="47"/>
      <c r="K90" s="47"/>
      <c r="L90" s="47"/>
      <c r="M90" s="47"/>
      <c r="N90" s="47"/>
      <c r="O90" s="48">
        <f>SUM(F90:N90)</f>
        <v>0</v>
      </c>
      <c r="P90" s="48">
        <f t="shared" si="17"/>
        <v>0</v>
      </c>
      <c r="Q90" s="48">
        <f t="shared" si="15"/>
        <v>0</v>
      </c>
    </row>
    <row r="91" spans="1:17" x14ac:dyDescent="0.25">
      <c r="A91" s="114"/>
      <c r="B91" s="71" t="s">
        <v>117</v>
      </c>
      <c r="C91" s="115"/>
      <c r="D91" s="72" t="s">
        <v>74</v>
      </c>
      <c r="E91" s="73" t="s">
        <v>75</v>
      </c>
      <c r="F91" s="47"/>
      <c r="G91" s="47"/>
      <c r="H91" s="47"/>
      <c r="I91" s="47"/>
      <c r="J91" s="47"/>
      <c r="K91" s="47"/>
      <c r="L91" s="47"/>
      <c r="M91" s="47"/>
      <c r="N91" s="47"/>
      <c r="O91" s="48">
        <f t="shared" ref="O91:O99" si="19">SUM(F91:N91)</f>
        <v>0</v>
      </c>
      <c r="P91" s="48">
        <f t="shared" si="17"/>
        <v>0</v>
      </c>
      <c r="Q91" s="48">
        <f t="shared" si="15"/>
        <v>0</v>
      </c>
    </row>
    <row r="92" spans="1:17" x14ac:dyDescent="0.25">
      <c r="A92" s="114" t="s">
        <v>110</v>
      </c>
      <c r="B92" s="71" t="s">
        <v>119</v>
      </c>
      <c r="C92" s="115" t="s">
        <v>120</v>
      </c>
      <c r="D92" s="72" t="s">
        <v>72</v>
      </c>
      <c r="E92" s="73" t="s">
        <v>20</v>
      </c>
      <c r="F92" s="47"/>
      <c r="G92" s="47"/>
      <c r="H92" s="47"/>
      <c r="I92" s="47"/>
      <c r="J92" s="47"/>
      <c r="K92" s="47"/>
      <c r="L92" s="47"/>
      <c r="M92" s="47"/>
      <c r="N92" s="47"/>
      <c r="O92" s="48">
        <f t="shared" si="19"/>
        <v>0</v>
      </c>
      <c r="P92" s="48">
        <f t="shared" si="17"/>
        <v>0</v>
      </c>
      <c r="Q92" s="48">
        <f t="shared" si="15"/>
        <v>0</v>
      </c>
    </row>
    <row r="93" spans="1:17" x14ac:dyDescent="0.25">
      <c r="A93" s="114"/>
      <c r="B93" s="71" t="s">
        <v>119</v>
      </c>
      <c r="C93" s="115"/>
      <c r="D93" s="72" t="s">
        <v>72</v>
      </c>
      <c r="E93" s="73" t="s">
        <v>75</v>
      </c>
      <c r="F93" s="47"/>
      <c r="G93" s="47"/>
      <c r="H93" s="47"/>
      <c r="I93" s="47"/>
      <c r="J93" s="47"/>
      <c r="K93" s="47"/>
      <c r="L93" s="47"/>
      <c r="M93" s="47"/>
      <c r="N93" s="47"/>
      <c r="O93" s="48">
        <f t="shared" si="19"/>
        <v>0</v>
      </c>
      <c r="P93" s="48">
        <f t="shared" si="17"/>
        <v>0</v>
      </c>
      <c r="Q93" s="48">
        <f t="shared" si="15"/>
        <v>0</v>
      </c>
    </row>
    <row r="94" spans="1:17" x14ac:dyDescent="0.25">
      <c r="A94" s="114"/>
      <c r="B94" s="71" t="s">
        <v>119</v>
      </c>
      <c r="C94" s="115"/>
      <c r="D94" s="72" t="s">
        <v>74</v>
      </c>
      <c r="E94" s="73" t="s">
        <v>20</v>
      </c>
      <c r="F94" s="47"/>
      <c r="G94" s="47"/>
      <c r="H94" s="47"/>
      <c r="I94" s="47"/>
      <c r="J94" s="47"/>
      <c r="K94" s="47"/>
      <c r="L94" s="47"/>
      <c r="M94" s="47"/>
      <c r="N94" s="47"/>
      <c r="O94" s="48">
        <f t="shared" si="19"/>
        <v>0</v>
      </c>
      <c r="P94" s="48">
        <f t="shared" si="17"/>
        <v>0</v>
      </c>
      <c r="Q94" s="48">
        <f t="shared" si="15"/>
        <v>0</v>
      </c>
    </row>
    <row r="95" spans="1:17" x14ac:dyDescent="0.25">
      <c r="A95" s="114"/>
      <c r="B95" s="71" t="s">
        <v>119</v>
      </c>
      <c r="C95" s="115"/>
      <c r="D95" s="72" t="s">
        <v>74</v>
      </c>
      <c r="E95" s="73" t="s">
        <v>75</v>
      </c>
      <c r="F95" s="47"/>
      <c r="G95" s="47"/>
      <c r="H95" s="47"/>
      <c r="I95" s="47"/>
      <c r="J95" s="47"/>
      <c r="K95" s="47"/>
      <c r="L95" s="47"/>
      <c r="M95" s="47"/>
      <c r="N95" s="47"/>
      <c r="O95" s="48">
        <f t="shared" si="19"/>
        <v>0</v>
      </c>
      <c r="P95" s="48">
        <f t="shared" si="17"/>
        <v>0</v>
      </c>
      <c r="Q95" s="48">
        <f t="shared" si="15"/>
        <v>0</v>
      </c>
    </row>
    <row r="96" spans="1:17" x14ac:dyDescent="0.25">
      <c r="A96" s="114" t="s">
        <v>110</v>
      </c>
      <c r="B96" s="71" t="s">
        <v>121</v>
      </c>
      <c r="C96" s="115" t="s">
        <v>122</v>
      </c>
      <c r="D96" s="72" t="s">
        <v>72</v>
      </c>
      <c r="E96" s="73" t="s">
        <v>20</v>
      </c>
      <c r="F96" s="47"/>
      <c r="G96" s="47"/>
      <c r="H96" s="47"/>
      <c r="I96" s="47"/>
      <c r="J96" s="47"/>
      <c r="K96" s="47"/>
      <c r="L96" s="47"/>
      <c r="M96" s="47"/>
      <c r="N96" s="47"/>
      <c r="O96" s="48">
        <f t="shared" si="19"/>
        <v>0</v>
      </c>
      <c r="P96" s="48">
        <f t="shared" si="17"/>
        <v>0</v>
      </c>
      <c r="Q96" s="48">
        <f t="shared" si="15"/>
        <v>0</v>
      </c>
    </row>
    <row r="97" spans="1:17" x14ac:dyDescent="0.25">
      <c r="A97" s="114"/>
      <c r="B97" s="71" t="s">
        <v>121</v>
      </c>
      <c r="C97" s="115"/>
      <c r="D97" s="72" t="s">
        <v>72</v>
      </c>
      <c r="E97" s="73" t="s">
        <v>75</v>
      </c>
      <c r="F97" s="47"/>
      <c r="G97" s="47"/>
      <c r="H97" s="47"/>
      <c r="I97" s="47"/>
      <c r="J97" s="47"/>
      <c r="K97" s="47"/>
      <c r="L97" s="47"/>
      <c r="M97" s="47"/>
      <c r="N97" s="47"/>
      <c r="O97" s="48">
        <f t="shared" si="19"/>
        <v>0</v>
      </c>
      <c r="P97" s="48">
        <f t="shared" si="17"/>
        <v>0</v>
      </c>
      <c r="Q97" s="48">
        <f t="shared" si="15"/>
        <v>0</v>
      </c>
    </row>
    <row r="98" spans="1:17" x14ac:dyDescent="0.25">
      <c r="A98" s="114"/>
      <c r="B98" s="71" t="s">
        <v>121</v>
      </c>
      <c r="C98" s="115"/>
      <c r="D98" s="72" t="s">
        <v>74</v>
      </c>
      <c r="E98" s="73" t="s">
        <v>20</v>
      </c>
      <c r="F98" s="47"/>
      <c r="G98" s="47"/>
      <c r="H98" s="47"/>
      <c r="I98" s="47"/>
      <c r="J98" s="47"/>
      <c r="K98" s="47"/>
      <c r="L98" s="47"/>
      <c r="M98" s="47"/>
      <c r="N98" s="47"/>
      <c r="O98" s="48">
        <f t="shared" si="19"/>
        <v>0</v>
      </c>
      <c r="P98" s="48">
        <f t="shared" si="17"/>
        <v>0</v>
      </c>
      <c r="Q98" s="48">
        <f t="shared" ref="Q98:Q129" si="20">L98+N98</f>
        <v>0</v>
      </c>
    </row>
    <row r="99" spans="1:17" x14ac:dyDescent="0.25">
      <c r="A99" s="114"/>
      <c r="B99" s="71" t="s">
        <v>121</v>
      </c>
      <c r="C99" s="115"/>
      <c r="D99" s="72" t="s">
        <v>74</v>
      </c>
      <c r="E99" s="73" t="s">
        <v>75</v>
      </c>
      <c r="F99" s="47"/>
      <c r="G99" s="47"/>
      <c r="H99" s="47"/>
      <c r="I99" s="47"/>
      <c r="J99" s="47"/>
      <c r="K99" s="47"/>
      <c r="L99" s="47"/>
      <c r="M99" s="47"/>
      <c r="N99" s="47"/>
      <c r="O99" s="48">
        <f t="shared" si="19"/>
        <v>0</v>
      </c>
      <c r="P99" s="48">
        <f t="shared" si="17"/>
        <v>0</v>
      </c>
      <c r="Q99" s="48">
        <f t="shared" si="20"/>
        <v>0</v>
      </c>
    </row>
    <row r="100" spans="1:17" x14ac:dyDescent="0.25">
      <c r="A100" s="114" t="s">
        <v>110</v>
      </c>
      <c r="B100" s="71" t="s">
        <v>123</v>
      </c>
      <c r="C100" s="115" t="s">
        <v>124</v>
      </c>
      <c r="D100" s="72" t="s">
        <v>74</v>
      </c>
      <c r="E100" s="73" t="s">
        <v>20</v>
      </c>
      <c r="F100" s="47"/>
      <c r="G100" s="47"/>
      <c r="H100" s="47"/>
      <c r="I100" s="47"/>
      <c r="J100" s="47"/>
      <c r="K100" s="47"/>
      <c r="L100" s="47"/>
      <c r="M100" s="47"/>
      <c r="N100" s="47"/>
      <c r="O100" s="48">
        <f>SUM(F100:N100)</f>
        <v>0</v>
      </c>
      <c r="P100" s="48">
        <f t="shared" si="17"/>
        <v>0</v>
      </c>
      <c r="Q100" s="48">
        <f t="shared" si="20"/>
        <v>0</v>
      </c>
    </row>
    <row r="101" spans="1:17" x14ac:dyDescent="0.25">
      <c r="A101" s="114"/>
      <c r="B101" s="71" t="s">
        <v>123</v>
      </c>
      <c r="C101" s="115"/>
      <c r="D101" s="72" t="s">
        <v>74</v>
      </c>
      <c r="E101" s="73" t="s">
        <v>75</v>
      </c>
      <c r="F101" s="47"/>
      <c r="G101" s="47"/>
      <c r="H101" s="47"/>
      <c r="I101" s="47"/>
      <c r="J101" s="47"/>
      <c r="K101" s="47"/>
      <c r="L101" s="47"/>
      <c r="M101" s="47"/>
      <c r="N101" s="47"/>
      <c r="O101" s="48">
        <f t="shared" ref="O101:O126" si="21">SUM(F101:N101)</f>
        <v>0</v>
      </c>
      <c r="P101" s="48">
        <f t="shared" si="17"/>
        <v>0</v>
      </c>
      <c r="Q101" s="48">
        <f t="shared" si="20"/>
        <v>0</v>
      </c>
    </row>
    <row r="102" spans="1:17" x14ac:dyDescent="0.25">
      <c r="A102" s="114" t="s">
        <v>110</v>
      </c>
      <c r="B102" s="71" t="s">
        <v>125</v>
      </c>
      <c r="C102" s="115" t="s">
        <v>126</v>
      </c>
      <c r="D102" s="72" t="s">
        <v>74</v>
      </c>
      <c r="E102" s="73" t="s">
        <v>20</v>
      </c>
      <c r="F102" s="47"/>
      <c r="G102" s="47"/>
      <c r="H102" s="47"/>
      <c r="I102" s="47"/>
      <c r="J102" s="47"/>
      <c r="K102" s="47"/>
      <c r="L102" s="47"/>
      <c r="M102" s="47"/>
      <c r="N102" s="47"/>
      <c r="O102" s="48">
        <f t="shared" si="21"/>
        <v>0</v>
      </c>
      <c r="P102" s="48">
        <f t="shared" si="17"/>
        <v>0</v>
      </c>
      <c r="Q102" s="48">
        <f t="shared" si="20"/>
        <v>0</v>
      </c>
    </row>
    <row r="103" spans="1:17" x14ac:dyDescent="0.25">
      <c r="A103" s="114"/>
      <c r="B103" s="71" t="s">
        <v>125</v>
      </c>
      <c r="C103" s="115"/>
      <c r="D103" s="72" t="s">
        <v>74</v>
      </c>
      <c r="E103" s="73" t="s">
        <v>75</v>
      </c>
      <c r="F103" s="47"/>
      <c r="G103" s="47"/>
      <c r="H103" s="47"/>
      <c r="I103" s="47"/>
      <c r="J103" s="47"/>
      <c r="K103" s="47"/>
      <c r="L103" s="47"/>
      <c r="M103" s="47"/>
      <c r="N103" s="47"/>
      <c r="O103" s="48">
        <f t="shared" si="21"/>
        <v>0</v>
      </c>
      <c r="P103" s="48">
        <f t="shared" si="17"/>
        <v>0</v>
      </c>
      <c r="Q103" s="48">
        <f t="shared" si="20"/>
        <v>0</v>
      </c>
    </row>
    <row r="104" spans="1:17" x14ac:dyDescent="0.25">
      <c r="A104" s="114" t="s">
        <v>127</v>
      </c>
      <c r="B104" s="71" t="s">
        <v>128</v>
      </c>
      <c r="C104" s="115" t="s">
        <v>129</v>
      </c>
      <c r="D104" s="72" t="s">
        <v>72</v>
      </c>
      <c r="E104" s="73" t="s">
        <v>20</v>
      </c>
      <c r="F104" s="47"/>
      <c r="G104" s="47"/>
      <c r="H104" s="47"/>
      <c r="I104" s="47"/>
      <c r="J104" s="47"/>
      <c r="K104" s="47"/>
      <c r="L104" s="47"/>
      <c r="M104" s="47"/>
      <c r="N104" s="47"/>
      <c r="O104" s="48">
        <f t="shared" si="21"/>
        <v>0</v>
      </c>
      <c r="P104" s="48">
        <f t="shared" si="17"/>
        <v>0</v>
      </c>
      <c r="Q104" s="48">
        <f t="shared" si="20"/>
        <v>0</v>
      </c>
    </row>
    <row r="105" spans="1:17" x14ac:dyDescent="0.25">
      <c r="A105" s="114"/>
      <c r="B105" s="71" t="s">
        <v>128</v>
      </c>
      <c r="C105" s="115"/>
      <c r="D105" s="72" t="s">
        <v>72</v>
      </c>
      <c r="E105" s="73" t="s">
        <v>75</v>
      </c>
      <c r="F105" s="47"/>
      <c r="G105" s="47"/>
      <c r="H105" s="47"/>
      <c r="I105" s="47"/>
      <c r="J105" s="47"/>
      <c r="K105" s="47"/>
      <c r="L105" s="47"/>
      <c r="M105" s="47"/>
      <c r="N105" s="47"/>
      <c r="O105" s="48">
        <f t="shared" si="21"/>
        <v>0</v>
      </c>
      <c r="P105" s="48">
        <f t="shared" si="17"/>
        <v>0</v>
      </c>
      <c r="Q105" s="48">
        <f t="shared" si="20"/>
        <v>0</v>
      </c>
    </row>
    <row r="106" spans="1:17" x14ac:dyDescent="0.25">
      <c r="A106" s="71" t="s">
        <v>130</v>
      </c>
      <c r="B106" s="71" t="s">
        <v>131</v>
      </c>
      <c r="C106" s="74" t="s">
        <v>132</v>
      </c>
      <c r="D106" s="72" t="s">
        <v>130</v>
      </c>
      <c r="E106" s="73" t="s">
        <v>75</v>
      </c>
      <c r="F106" s="47"/>
      <c r="G106" s="47"/>
      <c r="H106" s="47"/>
      <c r="I106" s="47"/>
      <c r="J106" s="47"/>
      <c r="K106" s="47"/>
      <c r="L106" s="47"/>
      <c r="M106" s="47"/>
      <c r="N106" s="47"/>
      <c r="O106" s="48">
        <f t="shared" si="21"/>
        <v>0</v>
      </c>
      <c r="P106" s="48">
        <f t="shared" si="17"/>
        <v>0</v>
      </c>
      <c r="Q106" s="48">
        <f t="shared" si="20"/>
        <v>0</v>
      </c>
    </row>
    <row r="107" spans="1:17" ht="51" x14ac:dyDescent="0.25">
      <c r="A107" s="116" t="s">
        <v>130</v>
      </c>
      <c r="B107" s="75" t="s">
        <v>131</v>
      </c>
      <c r="C107" s="117" t="s">
        <v>132</v>
      </c>
      <c r="D107" s="75" t="s">
        <v>77</v>
      </c>
      <c r="E107" s="76" t="s">
        <v>75</v>
      </c>
      <c r="F107" s="77"/>
      <c r="G107" s="77"/>
      <c r="H107" s="77"/>
      <c r="I107" s="77"/>
      <c r="J107" s="77"/>
      <c r="K107" s="77"/>
      <c r="L107" s="77"/>
      <c r="M107" s="77"/>
      <c r="N107" s="77"/>
      <c r="O107" s="78">
        <f t="shared" si="21"/>
        <v>0</v>
      </c>
      <c r="P107" s="78">
        <f t="shared" si="17"/>
        <v>0</v>
      </c>
      <c r="Q107" s="78">
        <f t="shared" si="20"/>
        <v>0</v>
      </c>
    </row>
    <row r="108" spans="1:17" ht="51" x14ac:dyDescent="0.25">
      <c r="A108" s="116"/>
      <c r="B108" s="75" t="s">
        <v>131</v>
      </c>
      <c r="C108" s="117"/>
      <c r="D108" s="75" t="s">
        <v>78</v>
      </c>
      <c r="E108" s="76" t="s">
        <v>75</v>
      </c>
      <c r="F108" s="77"/>
      <c r="G108" s="77"/>
      <c r="H108" s="77"/>
      <c r="I108" s="77"/>
      <c r="J108" s="77"/>
      <c r="K108" s="77"/>
      <c r="L108" s="77"/>
      <c r="M108" s="77"/>
      <c r="N108" s="77"/>
      <c r="O108" s="78">
        <f t="shared" si="21"/>
        <v>0</v>
      </c>
      <c r="P108" s="78">
        <f t="shared" si="17"/>
        <v>0</v>
      </c>
      <c r="Q108" s="78">
        <f t="shared" si="20"/>
        <v>0</v>
      </c>
    </row>
    <row r="109" spans="1:17" x14ac:dyDescent="0.25">
      <c r="A109" s="79" t="s">
        <v>100</v>
      </c>
      <c r="B109" s="79" t="s">
        <v>101</v>
      </c>
      <c r="C109" s="80" t="s">
        <v>102</v>
      </c>
      <c r="D109" s="81" t="s">
        <v>80</v>
      </c>
      <c r="E109" s="71" t="s">
        <v>88</v>
      </c>
      <c r="F109" s="47"/>
      <c r="G109" s="47"/>
      <c r="H109" s="47"/>
      <c r="I109" s="47"/>
      <c r="J109" s="47"/>
      <c r="K109" s="47"/>
      <c r="L109" s="47"/>
      <c r="M109" s="47"/>
      <c r="N109" s="47"/>
      <c r="O109" s="48">
        <f t="shared" si="21"/>
        <v>0</v>
      </c>
      <c r="P109" s="48">
        <f t="shared" si="17"/>
        <v>0</v>
      </c>
      <c r="Q109" s="48">
        <f t="shared" si="20"/>
        <v>0</v>
      </c>
    </row>
    <row r="110" spans="1:17" x14ac:dyDescent="0.25">
      <c r="A110" s="79" t="s">
        <v>100</v>
      </c>
      <c r="B110" s="79" t="s">
        <v>103</v>
      </c>
      <c r="C110" s="80" t="s">
        <v>104</v>
      </c>
      <c r="D110" s="81" t="s">
        <v>80</v>
      </c>
      <c r="E110" s="71" t="s">
        <v>88</v>
      </c>
      <c r="F110" s="47"/>
      <c r="G110" s="47"/>
      <c r="H110" s="47"/>
      <c r="I110" s="47"/>
      <c r="J110" s="47"/>
      <c r="K110" s="47"/>
      <c r="L110" s="47"/>
      <c r="M110" s="47"/>
      <c r="N110" s="47"/>
      <c r="O110" s="48">
        <f t="shared" si="21"/>
        <v>0</v>
      </c>
      <c r="P110" s="48">
        <f t="shared" si="17"/>
        <v>0</v>
      </c>
      <c r="Q110" s="48">
        <f t="shared" si="20"/>
        <v>0</v>
      </c>
    </row>
    <row r="111" spans="1:17" x14ac:dyDescent="0.25">
      <c r="A111" s="79" t="s">
        <v>100</v>
      </c>
      <c r="B111" s="79" t="s">
        <v>105</v>
      </c>
      <c r="C111" s="80" t="s">
        <v>106</v>
      </c>
      <c r="D111" s="81" t="s">
        <v>80</v>
      </c>
      <c r="E111" s="71" t="s">
        <v>88</v>
      </c>
      <c r="F111" s="47"/>
      <c r="G111" s="47"/>
      <c r="H111" s="47"/>
      <c r="I111" s="47"/>
      <c r="J111" s="47"/>
      <c r="K111" s="47"/>
      <c r="L111" s="47"/>
      <c r="M111" s="47"/>
      <c r="N111" s="47"/>
      <c r="O111" s="48">
        <f t="shared" si="21"/>
        <v>0</v>
      </c>
      <c r="P111" s="48">
        <f t="shared" si="17"/>
        <v>0</v>
      </c>
      <c r="Q111" s="48">
        <f t="shared" si="20"/>
        <v>0</v>
      </c>
    </row>
    <row r="112" spans="1:17" x14ac:dyDescent="0.25">
      <c r="A112" s="79" t="s">
        <v>107</v>
      </c>
      <c r="B112" s="79" t="s">
        <v>108</v>
      </c>
      <c r="C112" s="80" t="s">
        <v>109</v>
      </c>
      <c r="D112" s="81" t="s">
        <v>80</v>
      </c>
      <c r="E112" s="71" t="s">
        <v>88</v>
      </c>
      <c r="F112" s="47"/>
      <c r="G112" s="47"/>
      <c r="H112" s="47"/>
      <c r="I112" s="47"/>
      <c r="J112" s="47"/>
      <c r="K112" s="47"/>
      <c r="L112" s="47"/>
      <c r="M112" s="47"/>
      <c r="N112" s="47"/>
      <c r="O112" s="48">
        <f t="shared" si="21"/>
        <v>0</v>
      </c>
      <c r="P112" s="48">
        <f t="shared" si="17"/>
        <v>0</v>
      </c>
      <c r="Q112" s="48">
        <f t="shared" si="20"/>
        <v>0</v>
      </c>
    </row>
    <row r="113" spans="1:17" x14ac:dyDescent="0.25">
      <c r="A113" s="79" t="s">
        <v>133</v>
      </c>
      <c r="B113" s="79" t="s">
        <v>134</v>
      </c>
      <c r="C113" s="80" t="s">
        <v>135</v>
      </c>
      <c r="D113" s="81" t="s">
        <v>72</v>
      </c>
      <c r="E113" s="79" t="s">
        <v>75</v>
      </c>
      <c r="F113" s="47"/>
      <c r="G113" s="47"/>
      <c r="H113" s="47"/>
      <c r="I113" s="47"/>
      <c r="J113" s="47"/>
      <c r="K113" s="47"/>
      <c r="L113" s="47"/>
      <c r="M113" s="47"/>
      <c r="N113" s="47"/>
      <c r="O113" s="48">
        <f t="shared" si="21"/>
        <v>0</v>
      </c>
      <c r="P113" s="48">
        <f t="shared" si="17"/>
        <v>0</v>
      </c>
      <c r="Q113" s="48">
        <f t="shared" si="20"/>
        <v>0</v>
      </c>
    </row>
    <row r="114" spans="1:17" x14ac:dyDescent="0.25">
      <c r="A114" s="79" t="s">
        <v>133</v>
      </c>
      <c r="B114" s="79" t="s">
        <v>136</v>
      </c>
      <c r="C114" s="80" t="s">
        <v>137</v>
      </c>
      <c r="D114" s="81" t="s">
        <v>80</v>
      </c>
      <c r="E114" s="71" t="s">
        <v>88</v>
      </c>
      <c r="F114" s="82"/>
      <c r="G114" s="82"/>
      <c r="H114" s="82"/>
      <c r="I114" s="82"/>
      <c r="J114" s="82"/>
      <c r="K114" s="82"/>
      <c r="L114" s="82"/>
      <c r="M114" s="82"/>
      <c r="N114" s="82"/>
      <c r="O114" s="48">
        <f t="shared" si="21"/>
        <v>0</v>
      </c>
      <c r="P114" s="48">
        <f t="shared" si="17"/>
        <v>0</v>
      </c>
      <c r="Q114" s="48">
        <f t="shared" si="20"/>
        <v>0</v>
      </c>
    </row>
    <row r="115" spans="1:17" x14ac:dyDescent="0.25">
      <c r="A115" s="79" t="s">
        <v>133</v>
      </c>
      <c r="B115" s="79" t="s">
        <v>138</v>
      </c>
      <c r="C115" s="80" t="s">
        <v>139</v>
      </c>
      <c r="D115" s="81" t="s">
        <v>74</v>
      </c>
      <c r="E115" s="79" t="s">
        <v>75</v>
      </c>
      <c r="F115" s="83"/>
      <c r="G115" s="83"/>
      <c r="H115" s="83"/>
      <c r="I115" s="83"/>
      <c r="J115" s="83"/>
      <c r="K115" s="83"/>
      <c r="L115" s="83"/>
      <c r="M115" s="83"/>
      <c r="N115" s="83"/>
      <c r="O115" s="48">
        <f t="shared" si="21"/>
        <v>0</v>
      </c>
      <c r="P115" s="48">
        <f t="shared" si="17"/>
        <v>0</v>
      </c>
      <c r="Q115" s="48">
        <f t="shared" si="20"/>
        <v>0</v>
      </c>
    </row>
    <row r="116" spans="1:17" x14ac:dyDescent="0.25">
      <c r="A116" s="79" t="s">
        <v>133</v>
      </c>
      <c r="B116" s="79" t="s">
        <v>140</v>
      </c>
      <c r="C116" s="80" t="s">
        <v>141</v>
      </c>
      <c r="D116" s="81" t="s">
        <v>130</v>
      </c>
      <c r="E116" s="79" t="s">
        <v>75</v>
      </c>
      <c r="F116" s="83"/>
      <c r="G116" s="83"/>
      <c r="H116" s="83"/>
      <c r="I116" s="83"/>
      <c r="J116" s="83"/>
      <c r="K116" s="83"/>
      <c r="L116" s="83"/>
      <c r="M116" s="83"/>
      <c r="N116" s="83"/>
      <c r="O116" s="48">
        <f t="shared" si="21"/>
        <v>0</v>
      </c>
      <c r="P116" s="48">
        <f t="shared" si="17"/>
        <v>0</v>
      </c>
      <c r="Q116" s="48">
        <f t="shared" si="20"/>
        <v>0</v>
      </c>
    </row>
    <row r="117" spans="1:17" ht="51" x14ac:dyDescent="0.25">
      <c r="A117" s="118" t="s">
        <v>133</v>
      </c>
      <c r="B117" s="84" t="s">
        <v>140</v>
      </c>
      <c r="C117" s="85" t="s">
        <v>141</v>
      </c>
      <c r="D117" s="75" t="s">
        <v>77</v>
      </c>
      <c r="E117" s="75" t="s">
        <v>75</v>
      </c>
      <c r="F117" s="86"/>
      <c r="G117" s="86"/>
      <c r="H117" s="86"/>
      <c r="I117" s="86"/>
      <c r="J117" s="86"/>
      <c r="K117" s="86"/>
      <c r="L117" s="86"/>
      <c r="M117" s="86"/>
      <c r="N117" s="86"/>
      <c r="O117" s="78">
        <f t="shared" si="21"/>
        <v>0</v>
      </c>
      <c r="P117" s="78">
        <f t="shared" si="17"/>
        <v>0</v>
      </c>
      <c r="Q117" s="78">
        <f t="shared" si="20"/>
        <v>0</v>
      </c>
    </row>
    <row r="118" spans="1:17" ht="51" x14ac:dyDescent="0.25">
      <c r="A118" s="118"/>
      <c r="B118" s="84" t="s">
        <v>140</v>
      </c>
      <c r="C118" s="85" t="s">
        <v>141</v>
      </c>
      <c r="D118" s="75" t="s">
        <v>78</v>
      </c>
      <c r="E118" s="75" t="s">
        <v>75</v>
      </c>
      <c r="F118" s="86"/>
      <c r="G118" s="86"/>
      <c r="H118" s="86"/>
      <c r="I118" s="86"/>
      <c r="J118" s="86"/>
      <c r="K118" s="86"/>
      <c r="L118" s="86"/>
      <c r="M118" s="86"/>
      <c r="N118" s="86"/>
      <c r="O118" s="78">
        <f t="shared" si="21"/>
        <v>0</v>
      </c>
      <c r="P118" s="78">
        <f t="shared" si="17"/>
        <v>0</v>
      </c>
      <c r="Q118" s="78">
        <f t="shared" si="20"/>
        <v>0</v>
      </c>
    </row>
    <row r="119" spans="1:17" x14ac:dyDescent="0.25">
      <c r="A119" s="105" t="s">
        <v>142</v>
      </c>
      <c r="B119" s="106"/>
      <c r="C119" s="107"/>
      <c r="D119" s="42" t="s">
        <v>72</v>
      </c>
      <c r="E119" s="46" t="s">
        <v>20</v>
      </c>
      <c r="F119" s="87">
        <f>SUMIFS(F66:F118,$D$66:$D$118,$D$119,$E$66:$E$118,$E$119)</f>
        <v>0</v>
      </c>
      <c r="G119" s="87">
        <f t="shared" ref="G119:N119" si="22">SUMIFS(G66:G118,$D$66:$D$118,$D$119,$E$66:$E$118,$E$119)</f>
        <v>0</v>
      </c>
      <c r="H119" s="87">
        <f t="shared" si="22"/>
        <v>0</v>
      </c>
      <c r="I119" s="87">
        <f t="shared" si="22"/>
        <v>0</v>
      </c>
      <c r="J119" s="87">
        <f t="shared" si="22"/>
        <v>0</v>
      </c>
      <c r="K119" s="87">
        <f t="shared" si="22"/>
        <v>0</v>
      </c>
      <c r="L119" s="87">
        <f t="shared" si="22"/>
        <v>0</v>
      </c>
      <c r="M119" s="87">
        <f t="shared" si="22"/>
        <v>0</v>
      </c>
      <c r="N119" s="87">
        <f t="shared" si="22"/>
        <v>0</v>
      </c>
      <c r="O119" s="48">
        <f t="shared" si="21"/>
        <v>0</v>
      </c>
      <c r="P119" s="48">
        <f t="shared" si="17"/>
        <v>0</v>
      </c>
      <c r="Q119" s="48">
        <f t="shared" si="20"/>
        <v>0</v>
      </c>
    </row>
    <row r="120" spans="1:17" ht="25.5" x14ac:dyDescent="0.25">
      <c r="A120" s="108"/>
      <c r="B120" s="109"/>
      <c r="C120" s="110"/>
      <c r="D120" s="49" t="s">
        <v>72</v>
      </c>
      <c r="E120" s="46" t="s">
        <v>75</v>
      </c>
      <c r="F120" s="87">
        <f>SUMIFS(F66:F118,$D$66:$D$118,$D$120,$E$66:$E$118,$E$120)</f>
        <v>0</v>
      </c>
      <c r="G120" s="87">
        <f t="shared" ref="G120:N120" si="23">SUMIFS(G66:G118,$D$66:$D$118,$D$67,$E$66:$E$118,$E$67)</f>
        <v>0</v>
      </c>
      <c r="H120" s="87">
        <f t="shared" si="23"/>
        <v>0</v>
      </c>
      <c r="I120" s="87">
        <f t="shared" si="23"/>
        <v>0</v>
      </c>
      <c r="J120" s="87">
        <f t="shared" si="23"/>
        <v>0</v>
      </c>
      <c r="K120" s="87">
        <f t="shared" si="23"/>
        <v>0</v>
      </c>
      <c r="L120" s="87">
        <f t="shared" si="23"/>
        <v>0</v>
      </c>
      <c r="M120" s="87">
        <f t="shared" si="23"/>
        <v>0</v>
      </c>
      <c r="N120" s="87">
        <f t="shared" si="23"/>
        <v>0</v>
      </c>
      <c r="O120" s="48">
        <f t="shared" si="21"/>
        <v>0</v>
      </c>
      <c r="P120" s="48">
        <f t="shared" si="17"/>
        <v>0</v>
      </c>
      <c r="Q120" s="48">
        <f t="shared" si="20"/>
        <v>0</v>
      </c>
    </row>
    <row r="121" spans="1:17" x14ac:dyDescent="0.25">
      <c r="A121" s="108"/>
      <c r="B121" s="109"/>
      <c r="C121" s="110"/>
      <c r="D121" s="50" t="s">
        <v>73</v>
      </c>
      <c r="E121" s="51"/>
      <c r="F121" s="53">
        <f>F119+F120</f>
        <v>0</v>
      </c>
      <c r="G121" s="53">
        <f t="shared" ref="G121:N121" si="24">G119+G120</f>
        <v>0</v>
      </c>
      <c r="H121" s="53">
        <f t="shared" si="24"/>
        <v>0</v>
      </c>
      <c r="I121" s="53">
        <f t="shared" si="24"/>
        <v>0</v>
      </c>
      <c r="J121" s="53">
        <f t="shared" si="24"/>
        <v>0</v>
      </c>
      <c r="K121" s="53">
        <f t="shared" si="24"/>
        <v>0</v>
      </c>
      <c r="L121" s="53">
        <f t="shared" si="24"/>
        <v>0</v>
      </c>
      <c r="M121" s="53">
        <f t="shared" si="24"/>
        <v>0</v>
      </c>
      <c r="N121" s="53">
        <f t="shared" si="24"/>
        <v>0</v>
      </c>
      <c r="O121" s="53">
        <f t="shared" si="21"/>
        <v>0</v>
      </c>
      <c r="P121" s="53">
        <f t="shared" si="17"/>
        <v>0</v>
      </c>
      <c r="Q121" s="53">
        <f t="shared" si="20"/>
        <v>0</v>
      </c>
    </row>
    <row r="122" spans="1:17" x14ac:dyDescent="0.25">
      <c r="A122" s="108"/>
      <c r="B122" s="109"/>
      <c r="C122" s="110"/>
      <c r="D122" s="49" t="s">
        <v>74</v>
      </c>
      <c r="E122" s="46" t="s">
        <v>20</v>
      </c>
      <c r="F122" s="87">
        <f>SUMIFS(F66:F118,$D$66:$D$118,$D$122,$E$66:$E$118,$E$122)</f>
        <v>0</v>
      </c>
      <c r="G122" s="87">
        <f t="shared" ref="G122:N122" si="25">SUMIFS(G66:G118,$D$66:$D$118,$D$122,$E$66:$E$118,$E$122)</f>
        <v>0</v>
      </c>
      <c r="H122" s="87">
        <f t="shared" si="25"/>
        <v>0</v>
      </c>
      <c r="I122" s="87">
        <f t="shared" si="25"/>
        <v>0</v>
      </c>
      <c r="J122" s="87">
        <f t="shared" si="25"/>
        <v>0</v>
      </c>
      <c r="K122" s="87">
        <f t="shared" si="25"/>
        <v>0</v>
      </c>
      <c r="L122" s="87">
        <f t="shared" si="25"/>
        <v>0</v>
      </c>
      <c r="M122" s="87">
        <f t="shared" si="25"/>
        <v>0</v>
      </c>
      <c r="N122" s="87">
        <f t="shared" si="25"/>
        <v>0</v>
      </c>
      <c r="O122" s="48">
        <f t="shared" si="21"/>
        <v>0</v>
      </c>
      <c r="P122" s="48">
        <f t="shared" si="17"/>
        <v>0</v>
      </c>
      <c r="Q122" s="48">
        <f t="shared" si="20"/>
        <v>0</v>
      </c>
    </row>
    <row r="123" spans="1:17" ht="25.5" x14ac:dyDescent="0.25">
      <c r="A123" s="108"/>
      <c r="B123" s="109"/>
      <c r="C123" s="110"/>
      <c r="D123" s="49" t="s">
        <v>74</v>
      </c>
      <c r="E123" s="46" t="s">
        <v>75</v>
      </c>
      <c r="F123" s="87">
        <f>SUMIFS(F66:F118,$D$66:$D$118,$D$123,$E$66:$E$118,$E$123)</f>
        <v>0</v>
      </c>
      <c r="G123" s="87">
        <f t="shared" ref="G123:N123" si="26">SUMIFS(G66:G118,$D$66:$D$118,$D$123,$E$66:$E$118,$E$123)</f>
        <v>0</v>
      </c>
      <c r="H123" s="87">
        <f t="shared" si="26"/>
        <v>0</v>
      </c>
      <c r="I123" s="87">
        <f t="shared" si="26"/>
        <v>0</v>
      </c>
      <c r="J123" s="87">
        <f t="shared" si="26"/>
        <v>0</v>
      </c>
      <c r="K123" s="87">
        <f t="shared" si="26"/>
        <v>0</v>
      </c>
      <c r="L123" s="87">
        <f t="shared" si="26"/>
        <v>0</v>
      </c>
      <c r="M123" s="87">
        <f t="shared" si="26"/>
        <v>0</v>
      </c>
      <c r="N123" s="87">
        <f t="shared" si="26"/>
        <v>0</v>
      </c>
      <c r="O123" s="48">
        <f t="shared" si="21"/>
        <v>0</v>
      </c>
      <c r="P123" s="48">
        <f t="shared" si="17"/>
        <v>0</v>
      </c>
      <c r="Q123" s="48">
        <f t="shared" si="20"/>
        <v>0</v>
      </c>
    </row>
    <row r="124" spans="1:17" x14ac:dyDescent="0.25">
      <c r="A124" s="108"/>
      <c r="B124" s="109"/>
      <c r="C124" s="110"/>
      <c r="D124" s="50" t="s">
        <v>76</v>
      </c>
      <c r="E124" s="51"/>
      <c r="F124" s="53">
        <f>F122+F123</f>
        <v>0</v>
      </c>
      <c r="G124" s="53">
        <f t="shared" ref="G124:N124" si="27">G122+G123</f>
        <v>0</v>
      </c>
      <c r="H124" s="53">
        <f t="shared" si="27"/>
        <v>0</v>
      </c>
      <c r="I124" s="53">
        <f t="shared" si="27"/>
        <v>0</v>
      </c>
      <c r="J124" s="53">
        <f t="shared" si="27"/>
        <v>0</v>
      </c>
      <c r="K124" s="53">
        <f t="shared" si="27"/>
        <v>0</v>
      </c>
      <c r="L124" s="53">
        <f t="shared" si="27"/>
        <v>0</v>
      </c>
      <c r="M124" s="53">
        <f t="shared" si="27"/>
        <v>0</v>
      </c>
      <c r="N124" s="53">
        <f t="shared" si="27"/>
        <v>0</v>
      </c>
      <c r="O124" s="53">
        <f t="shared" si="21"/>
        <v>0</v>
      </c>
      <c r="P124" s="53">
        <f t="shared" si="17"/>
        <v>0</v>
      </c>
      <c r="Q124" s="53">
        <f t="shared" si="20"/>
        <v>0</v>
      </c>
    </row>
    <row r="125" spans="1:17" ht="51" x14ac:dyDescent="0.25">
      <c r="A125" s="108"/>
      <c r="B125" s="109"/>
      <c r="C125" s="110"/>
      <c r="D125" s="54" t="s">
        <v>77</v>
      </c>
      <c r="E125" s="46" t="s">
        <v>75</v>
      </c>
      <c r="F125" s="87">
        <f>SUMIFS(F66:F118,$D$66:$D$118,$D$125,$E$66:$E$118,$E$125)</f>
        <v>0</v>
      </c>
      <c r="G125" s="87">
        <f t="shared" ref="G125:N125" si="28">SUMIFS(G66:G118,$D$66:$D$118,$D$125,$E$66:$E$118,$E$125)</f>
        <v>0</v>
      </c>
      <c r="H125" s="87">
        <f t="shared" si="28"/>
        <v>0</v>
      </c>
      <c r="I125" s="87">
        <f t="shared" si="28"/>
        <v>0</v>
      </c>
      <c r="J125" s="87">
        <f t="shared" si="28"/>
        <v>0</v>
      </c>
      <c r="K125" s="87">
        <f t="shared" si="28"/>
        <v>0</v>
      </c>
      <c r="L125" s="87">
        <f t="shared" si="28"/>
        <v>0</v>
      </c>
      <c r="M125" s="87">
        <f t="shared" si="28"/>
        <v>0</v>
      </c>
      <c r="N125" s="87">
        <f t="shared" si="28"/>
        <v>0</v>
      </c>
      <c r="O125" s="48">
        <f t="shared" si="21"/>
        <v>0</v>
      </c>
      <c r="P125" s="48">
        <f t="shared" si="17"/>
        <v>0</v>
      </c>
      <c r="Q125" s="48">
        <f t="shared" si="20"/>
        <v>0</v>
      </c>
    </row>
    <row r="126" spans="1:17" ht="51" x14ac:dyDescent="0.25">
      <c r="A126" s="108"/>
      <c r="B126" s="109"/>
      <c r="C126" s="110"/>
      <c r="D126" s="54" t="s">
        <v>78</v>
      </c>
      <c r="E126" s="46" t="s">
        <v>75</v>
      </c>
      <c r="F126" s="87">
        <f>SUMIFS(F66:F118,$D$66:$D$118,$D$126,$E$66:$E$118,$E$126)</f>
        <v>0</v>
      </c>
      <c r="G126" s="87">
        <f t="shared" ref="G126:N126" si="29">SUMIFS(G66:G118,$D$66:$D$118,$D$126,$E$66:$E$118,$E$126)</f>
        <v>0</v>
      </c>
      <c r="H126" s="87">
        <f t="shared" si="29"/>
        <v>0</v>
      </c>
      <c r="I126" s="87">
        <f t="shared" si="29"/>
        <v>0</v>
      </c>
      <c r="J126" s="87">
        <f t="shared" si="29"/>
        <v>0</v>
      </c>
      <c r="K126" s="87">
        <f t="shared" si="29"/>
        <v>0</v>
      </c>
      <c r="L126" s="87">
        <f t="shared" si="29"/>
        <v>0</v>
      </c>
      <c r="M126" s="87">
        <f t="shared" si="29"/>
        <v>0</v>
      </c>
      <c r="N126" s="87">
        <f t="shared" si="29"/>
        <v>0</v>
      </c>
      <c r="O126" s="48">
        <f t="shared" si="21"/>
        <v>0</v>
      </c>
      <c r="P126" s="48">
        <f t="shared" si="17"/>
        <v>0</v>
      </c>
      <c r="Q126" s="48">
        <f t="shared" si="20"/>
        <v>0</v>
      </c>
    </row>
    <row r="127" spans="1:17" ht="25.5" x14ac:dyDescent="0.25">
      <c r="A127" s="108"/>
      <c r="B127" s="109"/>
      <c r="C127" s="110"/>
      <c r="D127" s="50" t="s">
        <v>79</v>
      </c>
      <c r="E127" s="52" t="s">
        <v>75</v>
      </c>
      <c r="F127" s="53">
        <f>F125+F126</f>
        <v>0</v>
      </c>
      <c r="G127" s="53">
        <f t="shared" ref="G127:N127" si="30">G125+G126</f>
        <v>0</v>
      </c>
      <c r="H127" s="53">
        <f t="shared" si="30"/>
        <v>0</v>
      </c>
      <c r="I127" s="53">
        <f t="shared" si="30"/>
        <v>0</v>
      </c>
      <c r="J127" s="53">
        <f t="shared" si="30"/>
        <v>0</v>
      </c>
      <c r="K127" s="53">
        <f t="shared" si="30"/>
        <v>0</v>
      </c>
      <c r="L127" s="53">
        <f t="shared" si="30"/>
        <v>0</v>
      </c>
      <c r="M127" s="53">
        <f t="shared" si="30"/>
        <v>0</v>
      </c>
      <c r="N127" s="53">
        <f t="shared" si="30"/>
        <v>0</v>
      </c>
      <c r="O127" s="53">
        <f>SUM(F127:N127)</f>
        <v>0</v>
      </c>
      <c r="P127" s="53">
        <f t="shared" si="17"/>
        <v>0</v>
      </c>
      <c r="Q127" s="53">
        <f t="shared" si="20"/>
        <v>0</v>
      </c>
    </row>
    <row r="128" spans="1:17" x14ac:dyDescent="0.25">
      <c r="A128" s="108"/>
      <c r="B128" s="109"/>
      <c r="C128" s="110"/>
      <c r="D128" s="50" t="s">
        <v>80</v>
      </c>
      <c r="E128" s="52" t="s">
        <v>88</v>
      </c>
      <c r="F128" s="53">
        <f>SUMIFS(F66:F118,$D$66:$D$118,$D$128,$E$66:$E$118,$E$128)</f>
        <v>0</v>
      </c>
      <c r="G128" s="53">
        <f t="shared" ref="G128:N128" si="31">SUMIFS(G66:G118,$D$66:$D$118,$D$128,$E$66:$E$118,$E$128)</f>
        <v>0</v>
      </c>
      <c r="H128" s="53">
        <f t="shared" si="31"/>
        <v>0</v>
      </c>
      <c r="I128" s="53">
        <f t="shared" si="31"/>
        <v>0</v>
      </c>
      <c r="J128" s="53">
        <f t="shared" si="31"/>
        <v>0</v>
      </c>
      <c r="K128" s="53">
        <f t="shared" si="31"/>
        <v>0</v>
      </c>
      <c r="L128" s="53">
        <f t="shared" si="31"/>
        <v>0</v>
      </c>
      <c r="M128" s="53">
        <f t="shared" si="31"/>
        <v>0</v>
      </c>
      <c r="N128" s="53">
        <f t="shared" si="31"/>
        <v>0</v>
      </c>
      <c r="O128" s="53">
        <f t="shared" ref="O128:O129" si="32">SUM(F128:N128)</f>
        <v>0</v>
      </c>
      <c r="P128" s="53">
        <f t="shared" si="17"/>
        <v>0</v>
      </c>
      <c r="Q128" s="53">
        <f t="shared" si="20"/>
        <v>0</v>
      </c>
    </row>
    <row r="129" spans="1:17" x14ac:dyDescent="0.25">
      <c r="A129" s="111"/>
      <c r="B129" s="112"/>
      <c r="C129" s="113"/>
      <c r="D129" s="67" t="s">
        <v>11</v>
      </c>
      <c r="E129" s="68"/>
      <c r="F129" s="55">
        <f>F121+F124+F127+F128</f>
        <v>0</v>
      </c>
      <c r="G129" s="55">
        <f t="shared" ref="G129:N129" si="33">G121+G124+G127+G128</f>
        <v>0</v>
      </c>
      <c r="H129" s="55">
        <f t="shared" si="33"/>
        <v>0</v>
      </c>
      <c r="I129" s="55">
        <f t="shared" si="33"/>
        <v>0</v>
      </c>
      <c r="J129" s="55">
        <f t="shared" si="33"/>
        <v>0</v>
      </c>
      <c r="K129" s="55">
        <f t="shared" si="33"/>
        <v>0</v>
      </c>
      <c r="L129" s="55">
        <f t="shared" si="33"/>
        <v>0</v>
      </c>
      <c r="M129" s="55">
        <f t="shared" si="33"/>
        <v>0</v>
      </c>
      <c r="N129" s="55">
        <f t="shared" si="33"/>
        <v>0</v>
      </c>
      <c r="O129" s="55">
        <f t="shared" si="32"/>
        <v>0</v>
      </c>
      <c r="P129" s="55">
        <f t="shared" si="17"/>
        <v>0</v>
      </c>
      <c r="Q129" s="55">
        <f t="shared" si="20"/>
        <v>0</v>
      </c>
    </row>
  </sheetData>
  <mergeCells count="87">
    <mergeCell ref="E5:E6"/>
    <mergeCell ref="F5:F6"/>
    <mergeCell ref="G5:G6"/>
    <mergeCell ref="H5:H6"/>
    <mergeCell ref="A18:C18"/>
    <mergeCell ref="A5:A6"/>
    <mergeCell ref="B5:B6"/>
    <mergeCell ref="C5:C6"/>
    <mergeCell ref="D5:D6"/>
    <mergeCell ref="I5:J5"/>
    <mergeCell ref="I23:J23"/>
    <mergeCell ref="K23:L23"/>
    <mergeCell ref="K5:L5"/>
    <mergeCell ref="M5:M6"/>
    <mergeCell ref="M23:M24"/>
    <mergeCell ref="H23:H24"/>
    <mergeCell ref="A34:A37"/>
    <mergeCell ref="B34:B37"/>
    <mergeCell ref="A38:A41"/>
    <mergeCell ref="B38:B41"/>
    <mergeCell ref="C23:C24"/>
    <mergeCell ref="D23:D24"/>
    <mergeCell ref="E23:E24"/>
    <mergeCell ref="F23:F24"/>
    <mergeCell ref="G23:G24"/>
    <mergeCell ref="A29:A32"/>
    <mergeCell ref="B29:B32"/>
    <mergeCell ref="A25:A28"/>
    <mergeCell ref="B25:B28"/>
    <mergeCell ref="A23:A24"/>
    <mergeCell ref="B23:B24"/>
    <mergeCell ref="A43:A46"/>
    <mergeCell ref="B43:B46"/>
    <mergeCell ref="A68:A69"/>
    <mergeCell ref="C68:C69"/>
    <mergeCell ref="A47:A50"/>
    <mergeCell ref="B47:B50"/>
    <mergeCell ref="A51:A54"/>
    <mergeCell ref="B51:B54"/>
    <mergeCell ref="A56:A59"/>
    <mergeCell ref="B56:B59"/>
    <mergeCell ref="O64:O65"/>
    <mergeCell ref="Q64:Q65"/>
    <mergeCell ref="A66:A67"/>
    <mergeCell ref="C66:C67"/>
    <mergeCell ref="I64:I65"/>
    <mergeCell ref="J64:J65"/>
    <mergeCell ref="K64:L64"/>
    <mergeCell ref="F64:F65"/>
    <mergeCell ref="G64:G65"/>
    <mergeCell ref="H64:H65"/>
    <mergeCell ref="E64:E65"/>
    <mergeCell ref="M64:N64"/>
    <mergeCell ref="A64:A65"/>
    <mergeCell ref="B64:C64"/>
    <mergeCell ref="D64:D65"/>
    <mergeCell ref="P64:P65"/>
    <mergeCell ref="A70:A71"/>
    <mergeCell ref="C70:C71"/>
    <mergeCell ref="A72:A73"/>
    <mergeCell ref="C72:C73"/>
    <mergeCell ref="A74:A75"/>
    <mergeCell ref="C74:C75"/>
    <mergeCell ref="A76:A77"/>
    <mergeCell ref="C76:C77"/>
    <mergeCell ref="A78:A81"/>
    <mergeCell ref="C78:C81"/>
    <mergeCell ref="A82:A85"/>
    <mergeCell ref="C82:C85"/>
    <mergeCell ref="A86:A89"/>
    <mergeCell ref="C86:C89"/>
    <mergeCell ref="A90:A91"/>
    <mergeCell ref="C90:C91"/>
    <mergeCell ref="A92:A95"/>
    <mergeCell ref="C92:C95"/>
    <mergeCell ref="A119:C129"/>
    <mergeCell ref="A96:A99"/>
    <mergeCell ref="C96:C99"/>
    <mergeCell ref="A100:A101"/>
    <mergeCell ref="C100:C101"/>
    <mergeCell ref="A102:A103"/>
    <mergeCell ref="C102:C103"/>
    <mergeCell ref="A104:A105"/>
    <mergeCell ref="C104:C105"/>
    <mergeCell ref="A107:A108"/>
    <mergeCell ref="C107:C108"/>
    <mergeCell ref="A117:A118"/>
  </mergeCells>
  <pageMargins left="0.7" right="0.7" top="0.75" bottom="0.75" header="0.3" footer="0.3"/>
  <pageSetup paperSize="8" scale="56" orientation="landscape" r:id="rId1"/>
  <headerFooter>
    <oddHeader>&amp;LPríloha 1 Finančný plán programu na národnej úrovni (podrobný finančný plán)
Usmernenie č. 2/2023, verzia 2.0 (účinnosť od)</oddHeader>
  </headerFooter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FP_program</vt:lpstr>
      <vt:lpstr>FP_ročné_záväzky</vt:lpstr>
    </vt:vector>
  </TitlesOfParts>
  <Company>Ministerstvo financii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metodik_7</dc:creator>
  <cp:lastModifiedBy>metodik_7</cp:lastModifiedBy>
  <cp:lastPrinted>2023-04-21T10:10:51Z</cp:lastPrinted>
  <dcterms:created xsi:type="dcterms:W3CDTF">2023-04-21T07:07:50Z</dcterms:created>
  <dcterms:modified xsi:type="dcterms:W3CDTF">2026-05-08T08:45:24Z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c805978-f532-4a1a-b9e1-4e19c2c6466f_Enabled">
    <vt:lpwstr>true</vt:lpwstr>
  </property>
  <property fmtid="{D5CDD505-2E9C-101B-9397-08002B2CF9AE}" pid="3" name="MSIP_Label_4c805978-f532-4a1a-b9e1-4e19c2c6466f_SetDate">
    <vt:lpwstr>2026-03-26T15:43:40Z</vt:lpwstr>
  </property>
  <property fmtid="{D5CDD505-2E9C-101B-9397-08002B2CF9AE}" pid="4" name="MSIP_Label_4c805978-f532-4a1a-b9e1-4e19c2c6466f_Method">
    <vt:lpwstr>Standard</vt:lpwstr>
  </property>
  <property fmtid="{D5CDD505-2E9C-101B-9397-08002B2CF9AE}" pid="5" name="MSIP_Label_4c805978-f532-4a1a-b9e1-4e19c2c6466f_Name">
    <vt:lpwstr>Internal</vt:lpwstr>
  </property>
  <property fmtid="{D5CDD505-2E9C-101B-9397-08002B2CF9AE}" pid="6" name="MSIP_Label_4c805978-f532-4a1a-b9e1-4e19c2c6466f_SiteId">
    <vt:lpwstr>579df390-dbff-49fd-8f10-624670566482</vt:lpwstr>
  </property>
  <property fmtid="{D5CDD505-2E9C-101B-9397-08002B2CF9AE}" pid="7" name="MSIP_Label_4c805978-f532-4a1a-b9e1-4e19c2c6466f_ActionId">
    <vt:lpwstr>49b36fe1-9b28-4b1e-ba98-bf7ae6e95b3f</vt:lpwstr>
  </property>
  <property fmtid="{D5CDD505-2E9C-101B-9397-08002B2CF9AE}" pid="8" name="MSIP_Label_4c805978-f532-4a1a-b9e1-4e19c2c6466f_ContentBits">
    <vt:lpwstr>2</vt:lpwstr>
  </property>
  <property fmtid="{D5CDD505-2E9C-101B-9397-08002B2CF9AE}" pid="9" name="MSIP_Label_4c805978-f532-4a1a-b9e1-4e19c2c6466f_Tag">
    <vt:lpwstr>10, 3, 0, 1</vt:lpwstr>
  </property>
</Properties>
</file>